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774 АП\"/>
    </mc:Choice>
  </mc:AlternateContent>
  <bookViews>
    <workbookView xWindow="0" yWindow="60" windowWidth="7500" windowHeight="4245" tabRatio="771"/>
  </bookViews>
  <sheets>
    <sheet name="Мои данные" sheetId="8" r:id="rId1"/>
  </sheets>
  <definedNames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J15" i="8" l="1"/>
  <c r="G15" i="8"/>
  <c r="J13" i="8"/>
  <c r="G13" i="8"/>
  <c r="J12" i="8"/>
  <c r="G12" i="8"/>
  <c r="J11" i="8"/>
  <c r="G11" i="8"/>
  <c r="J121" i="8"/>
  <c r="G121" i="8"/>
  <c r="J120" i="8"/>
  <c r="G120" i="8"/>
  <c r="J14" i="8"/>
  <c r="G14" i="8"/>
  <c r="A18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</commentList>
</comments>
</file>

<file path=xl/sharedStrings.xml><?xml version="1.0" encoding="utf-8"?>
<sst xmlns="http://schemas.openxmlformats.org/spreadsheetml/2006/main" count="366" uniqueCount="320">
  <si>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</si>
  <si>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</si>
  <si>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</si>
  <si>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</si>
  <si>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</si>
  <si>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</si>
  <si>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</si>
  <si>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</si>
  <si>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</si>
  <si>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</si>
  <si>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</si>
  <si>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</si>
  <si>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</si>
  <si>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</si>
  <si>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</si>
  <si>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</si>
  <si>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</si>
  <si>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</si>
  <si>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</si>
  <si>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</si>
  <si>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</si>
  <si>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</si>
  <si>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</si>
  <si>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Советский район, Новосинеглазово, ул. Лесная 29</t>
  </si>
  <si>
    <t>Объект:Газопровод низкого давления от точки подключения до границы земельного участка по адресу: г. Челябинск, Советский район, Новосинеглазово, ул. Лесная 29</t>
  </si>
  <si>
    <t>ЛОКАЛЬНАЯ СМЕТА 1</t>
  </si>
  <si>
    <t>на Газопровод низкого давления от точки подключения до границы земельного участка по адресу: г. Челябинск, Советский район, Новосинеглазово, ул. Лесная 29</t>
  </si>
  <si>
    <t>Основание:088.05.19 - ТП - ГСН</t>
  </si>
  <si>
    <t>Раздел 1.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</si>
  <si>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</si>
  <si>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0,064
6,4 / 100</t>
  </si>
  <si>
    <t>ТЕР01-02-057-02
Разработка грунта вручную в траншеях глубиной до 2 м без креплений с откосами, группа грунтов: 2
100 м3 грунта</t>
  </si>
  <si>
    <t>0,164
16,4 / 100</t>
  </si>
  <si>
    <t>ТЕР01-02-057-03
Разработка грунта вручную в траншеях глубиной до 2 м без креплений с откосами, группа грунтов: 3
100 м3 грунта</t>
  </si>
  <si>
    <t>0,147
14,7 / 100</t>
  </si>
  <si>
    <t>ТЕР23-01-001-01
Устройство основания под трубопроводы: песчаного, h=0.1-1.0 м
10 м3 основания</t>
  </si>
  <si>
    <t>0,65
6,5 / 10</t>
  </si>
  <si>
    <t>105,37
_____
1287</t>
  </si>
  <si>
    <t>39,04
_____
4,26</t>
  </si>
  <si>
    <t>68
_____
837</t>
  </si>
  <si>
    <t>25
_____
3</t>
  </si>
  <si>
    <t>929
_____
2494</t>
  </si>
  <si>
    <t>120
_____
38</t>
  </si>
  <si>
    <t>ТЕР01-02-061-02
Засыпка вручную траншеи под дорогой, пазух котлована и ям, (присыпка газопровода песком вручную на h=0.2 м)- на выходе из земли песком, группа грунтов: 2
100 м3 грунта</t>
  </si>
  <si>
    <t>0,141
(4,3+9,8) / 100</t>
  </si>
  <si>
    <t>ТССЦ-408-0122
Песок природный для строительных работ средний
м3</t>
  </si>
  <si>
    <t>15,51
(4,3+9,8)*1,1</t>
  </si>
  <si>
    <t xml:space="preserve">
_____
117</t>
  </si>
  <si>
    <t xml:space="preserve">
_____
1815</t>
  </si>
  <si>
    <t xml:space="preserve">
_____
5409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</si>
  <si>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</si>
  <si>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0,0169
16,9 / 1000</t>
  </si>
  <si>
    <t>367,67
_____
68,26</t>
  </si>
  <si>
    <t>6
_____
1</t>
  </si>
  <si>
    <t>51
_____
16</t>
  </si>
  <si>
    <t>ТЕР01-02-005-01
Уплотнение грунта пневматическими трамбовками, группа грунтов: 1-2
100 м3 уплотненного грунта</t>
  </si>
  <si>
    <t>0,31
(4,3+9,8+16,9) / 100</t>
  </si>
  <si>
    <t>199,9
_____
36,97</t>
  </si>
  <si>
    <t>62
_____
11</t>
  </si>
  <si>
    <t>440
_____
155</t>
  </si>
  <si>
    <t>ТССЦпг-01-01-01-039
Погрузочные работы при автомобильных перевозках: грунта растительного слоя (земля, перегной)
1 т груза</t>
  </si>
  <si>
    <t>36,05
20,6*1,75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</si>
  <si>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</si>
  <si>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траншей шириной до 2 м в грунтах: устойчивых
100 м2 креплений</t>
  </si>
  <si>
    <t>0,106
10,6 / 100</t>
  </si>
  <si>
    <t>217,76
_____
104,28</t>
  </si>
  <si>
    <t>83,26
_____
4,74</t>
  </si>
  <si>
    <t>23
_____
11</t>
  </si>
  <si>
    <t>9
_____
1</t>
  </si>
  <si>
    <t>313
_____
80</t>
  </si>
  <si>
    <t>53
_____
7</t>
  </si>
  <si>
    <t>ТССЦ-203-0511
Щиты из досок толщиной 25 мм
м2</t>
  </si>
  <si>
    <t>0,4664
2,332*0,2</t>
  </si>
  <si>
    <t xml:space="preserve">
_____
66</t>
  </si>
  <si>
    <t xml:space="preserve">
_____
31</t>
  </si>
  <si>
    <t xml:space="preserve">
_____
183</t>
  </si>
  <si>
    <t>Итого по разделу 1 ЗЕМЛЯНЫЕ РАБОТЫ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</si>
  <si>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</si>
  <si>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</si>
  <si>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</si>
  <si>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0,083
8,3 / 100</t>
  </si>
  <si>
    <t>Прайс "Полипластик"
Труба ПЭ 100 SDR 11, наружный диаметр 63 мм (ГОСТ Р 58121.2.2018)
1 м</t>
  </si>
  <si>
    <t>8,466
8,3*1,02</t>
  </si>
  <si>
    <t xml:space="preserve">
_____
42,05</t>
  </si>
  <si>
    <t xml:space="preserve">
_____
356</t>
  </si>
  <si>
    <t xml:space="preserve">
_____
2229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</si>
  <si>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</si>
  <si>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</si>
  <si>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</si>
  <si>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224
_____
362</t>
  </si>
  <si>
    <t>ТССЦ-507-0778
Переход «полиэтилен-сталь 63х57»
шт.</t>
  </si>
  <si>
    <t xml:space="preserve">
_____
385</t>
  </si>
  <si>
    <t xml:space="preserve">
_____
289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</si>
  <si>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</si>
  <si>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16,54
_____
7,9</t>
  </si>
  <si>
    <t>33
_____
16</t>
  </si>
  <si>
    <t>449
_____
75</t>
  </si>
  <si>
    <t>ТССЦ-507-0817
Отвод литой 90° из полиэтилена с закладными электронагревателями, диаметр 63 мм
шт.</t>
  </si>
  <si>
    <t xml:space="preserve">
_____
302,06</t>
  </si>
  <si>
    <t xml:space="preserve">
_____
604</t>
  </si>
  <si>
    <t xml:space="preserve">
_____
1483</t>
  </si>
  <si>
    <t>ТЕР24-02-005-02
Установка заглушки, диаметр 63м_x000D_
1 шт. на врезку
1 заглушка</t>
  </si>
  <si>
    <t>Прайс "Полипластик"
Заглушка полиэтиленовая SDR 11, диаметр 63 мм
шт.</t>
  </si>
  <si>
    <t xml:space="preserve">
_____
10,9</t>
  </si>
  <si>
    <t xml:space="preserve">
_____
11</t>
  </si>
  <si>
    <t xml:space="preserve">
_____
68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</si>
  <si>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</si>
  <si>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0,0083
8,3/1000</t>
  </si>
  <si>
    <t>87,77
_____
5,85</t>
  </si>
  <si>
    <t>410,69
_____
41,06</t>
  </si>
  <si>
    <t>19
_____
5</t>
  </si>
  <si>
    <t>ТССЦ-507-3538
Лента сигнальная "Газ" ЛСГ 200
м</t>
  </si>
  <si>
    <t xml:space="preserve">
_____
0,3</t>
  </si>
  <si>
    <t xml:space="preserve">
_____
2</t>
  </si>
  <si>
    <t xml:space="preserve">
_____
9</t>
  </si>
  <si>
    <t>Итого по разделу 2 ПРОКЛАДКА ПЭ УЧАСТКОВ ГАЗОПРОВОДА Ф63Х5.8 мм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</si>
  <si>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</si>
  <si>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</si>
  <si>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</si>
  <si>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</si>
  <si>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7390
_____
1151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</si>
  <si>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</si>
  <si>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</si>
  <si>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</si>
  <si>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4411
_____
571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</si>
  <si>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</si>
  <si>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0,101
10,1 / 100</t>
  </si>
  <si>
    <t>130,51
_____
4,76</t>
  </si>
  <si>
    <t>9351,3
_____
178,38</t>
  </si>
  <si>
    <t>13
_____
1</t>
  </si>
  <si>
    <t>944
_____
18</t>
  </si>
  <si>
    <t>179
_____
3</t>
  </si>
  <si>
    <t>2304
_____
244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</si>
  <si>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39 840,44 = 41 293,10 - 22,9 x 34,63 - 8,5 x 1,29 - 5,62 x 6,20 - 0,0368 x 11 520,00 - 1,88 x 101,00</t>
  </si>
  <si>
    <t>0,101
10,1/100</t>
  </si>
  <si>
    <t>737,15
_____
26,79</t>
  </si>
  <si>
    <t>26817,6
_____
1162,84</t>
  </si>
  <si>
    <t>74
_____
3</t>
  </si>
  <si>
    <t>2709
_____
117</t>
  </si>
  <si>
    <t>1009
_____
21</t>
  </si>
  <si>
    <t>7054
_____
1593</t>
  </si>
  <si>
    <t>ТССЦ-110-0245
Полимер для стабилизации буровых скважин «ФИЛЬТР ЧЕК»
т</t>
  </si>
  <si>
    <t>0,04242
0,0042*10,1</t>
  </si>
  <si>
    <t xml:space="preserve">
_____
39779,38</t>
  </si>
  <si>
    <t xml:space="preserve">
_____
1687</t>
  </si>
  <si>
    <t xml:space="preserve">
_____
7044</t>
  </si>
  <si>
    <t>ТССЦ-109-0012
Глина бентонитовая марки ПБМГ
т</t>
  </si>
  <si>
    <t>0,24846
0,0246*10,1</t>
  </si>
  <si>
    <t xml:space="preserve">
_____
1180</t>
  </si>
  <si>
    <t xml:space="preserve">
_____
293</t>
  </si>
  <si>
    <t xml:space="preserve">
_____
3248</t>
  </si>
  <si>
    <t>Прайс "Полипластик"
Труба ПЭ 100 SDR 11, наружный диаметр 63 мм (ГОСТ Р 58121.2-2018)
1 м</t>
  </si>
  <si>
    <t xml:space="preserve">
_____
425</t>
  </si>
  <si>
    <t xml:space="preserve">
_____
2659</t>
  </si>
  <si>
    <t>Устройство ПЭ футляра Ф110*10,0 мм длиной 10,1 м</t>
  </si>
  <si>
    <t>ТЕР22-05-003-01
Протаскивание в футляр труб
100 м трубы, уложенной в футляр</t>
  </si>
  <si>
    <t>1026,3
_____
1111,06</t>
  </si>
  <si>
    <t>104
_____
111</t>
  </si>
  <si>
    <t>1405
_____
633</t>
  </si>
  <si>
    <t>Прайс "Полипластик"
Труба ПЭ 100 SDR 11, наружный диаметр 110 мм (ГОСТ Р 58121.2-2018)
1 м</t>
  </si>
  <si>
    <t xml:space="preserve">
_____
124,62</t>
  </si>
  <si>
    <t xml:space="preserve">
_____
1259</t>
  </si>
  <si>
    <t xml:space="preserve">
_____
7879</t>
  </si>
  <si>
    <t>ТЕР22-05-004-01
Заделка битумом и прядью концов футляра диаметром: 110 мм
1 футляр</t>
  </si>
  <si>
    <t>9,01
_____
43,88</t>
  </si>
  <si>
    <t>9
_____
44</t>
  </si>
  <si>
    <t>122
_____
215</t>
  </si>
  <si>
    <t>Установка контрольной трубки ф32 на полиэтиленовом футляре</t>
  </si>
  <si>
    <t>ТЕР24-02-081-01
Устройство контрольной трубки на кожухе перехода газопровода
1 установка
339,64 = 437,71 - 1 x 95,73 - 0,02 x 117,00</t>
  </si>
  <si>
    <t>18,31
_____
249,53</t>
  </si>
  <si>
    <t>71,8
_____
4,08</t>
  </si>
  <si>
    <t>18
_____
250</t>
  </si>
  <si>
    <t>72
_____
4</t>
  </si>
  <si>
    <t>248
_____
1514</t>
  </si>
  <si>
    <t>390
_____
55</t>
  </si>
  <si>
    <t xml:space="preserve">
_____
152</t>
  </si>
  <si>
    <t xml:space="preserve">
_____
453</t>
  </si>
  <si>
    <t>ТЕР24-02-007-02
Установка седелок крановых полиэтиленовых с закладными нагревателями на газопроводе из полиэтиленовых труб , диаметры соединяемых труб: 110х32 мм
1 соединение</t>
  </si>
  <si>
    <t>18,33
_____
3,16</t>
  </si>
  <si>
    <t>18
_____
4</t>
  </si>
  <si>
    <t>248
_____
15</t>
  </si>
  <si>
    <t>Прайс ООО "Полипластик Урал" от 05.02.2018 г
Седелочный отвод с ответной частью электросварной ПЭ100 SDR11 110*32 (ГОСТ Р 50838-95)
шт.</t>
  </si>
  <si>
    <t xml:space="preserve">
_____
379,74</t>
  </si>
  <si>
    <t xml:space="preserve">
_____
380</t>
  </si>
  <si>
    <t xml:space="preserve">
_____
2377</t>
  </si>
  <si>
    <t>Прайс "Полипластик Урал"
Муфта электросварная ПЭ 100 SDR 11 ф32
шт</t>
  </si>
  <si>
    <t xml:space="preserve">
_____
45,12</t>
  </si>
  <si>
    <t xml:space="preserve">
_____
45</t>
  </si>
  <si>
    <t xml:space="preserve">
_____
282</t>
  </si>
  <si>
    <t>ТЕР24-02-005-01
Установка НСПС на газопроводе из полиэтиленовых труб в горизонтальной плоскости (с установкой муфты в стык), диаметр: 32 мм
1 отвод
22,70 = 138,70 - 1 x 116,00</t>
  </si>
  <si>
    <t>10,66
_____
3,95</t>
  </si>
  <si>
    <t>11
_____
4</t>
  </si>
  <si>
    <t>144
_____
20</t>
  </si>
  <si>
    <t>Прайс "Полипластик Урал"
Соединение неразъемное ПЭ труб со стальными для газопроводов Д х Ду,мм -  32х32
шт</t>
  </si>
  <si>
    <t xml:space="preserve">
_____
26</t>
  </si>
  <si>
    <t xml:space="preserve">
_____
163</t>
  </si>
  <si>
    <t>ТССЦ-103-0132
Трубы стальные электросварные прямошовные со снятой фаской из стали марок БСт2кп-БСт4кп и БСт2пс-БСт4пс наружный диаметр 32 мм, толщина стенки 3 мм
м</t>
  </si>
  <si>
    <t xml:space="preserve">
_____
14</t>
  </si>
  <si>
    <t xml:space="preserve">
_____
91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</si>
  <si>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</si>
  <si>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23,4
_____
180,68</t>
  </si>
  <si>
    <t>88,16
_____
14,3</t>
  </si>
  <si>
    <t>2
_____
18</t>
  </si>
  <si>
    <t>32
_____
59</t>
  </si>
  <si>
    <t>50
_____
19</t>
  </si>
  <si>
    <t>Итого по разделу 3 ННБ</t>
  </si>
  <si>
    <t>Раздел 4. ПРОКЛАДКА СТАЛЬНОГО УЧАСТКА ГАЗОПРОВОДА НИЗКОГО ДАВЛЕНИЯ Ф57х3.5 мм</t>
  </si>
  <si>
    <t>Подземный 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</si>
  <si>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</si>
  <si>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0,021
2,1 / 100</t>
  </si>
  <si>
    <t>227,93
_____
4,03</t>
  </si>
  <si>
    <t>919,84
_____
102,06</t>
  </si>
  <si>
    <t>19
_____
2</t>
  </si>
  <si>
    <t>111
_____
29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</si>
  <si>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</si>
  <si>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2,121
2,1*1,01</t>
  </si>
  <si>
    <t xml:space="preserve">
_____
55,14</t>
  </si>
  <si>
    <t xml:space="preserve">
_____
732</t>
  </si>
  <si>
    <t>ТЕР22-03-001-05
Установка фасонных частей стальных сварных диаметром: 100-250 мм (отвод П90 - 57х3,5)
1 т фасонных частей</t>
  </si>
  <si>
    <t>0,0006
0,6 * 0,001</t>
  </si>
  <si>
    <t>4960,28
_____
14919,4</t>
  </si>
  <si>
    <t>11806,75
_____
1684,6</t>
  </si>
  <si>
    <t>3
_____
9</t>
  </si>
  <si>
    <t>7
_____
1</t>
  </si>
  <si>
    <t>40
_____
79</t>
  </si>
  <si>
    <t>45
_____
14</t>
  </si>
  <si>
    <t>0,378
0,18*2,1</t>
  </si>
  <si>
    <t>9
_____
68</t>
  </si>
  <si>
    <t>33
_____
5</t>
  </si>
  <si>
    <t>120
_____
226</t>
  </si>
  <si>
    <t>189
_____
73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</si>
  <si>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</si>
  <si>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</si>
  <si>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</si>
  <si>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</si>
  <si>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</si>
  <si>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</si>
  <si>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6
_____
7</t>
  </si>
  <si>
    <t>83
_____
39</t>
  </si>
  <si>
    <t>5
_____
35</t>
  </si>
  <si>
    <t>18
_____
3</t>
  </si>
  <si>
    <t>63
_____
120</t>
  </si>
  <si>
    <t>100
_____
39</t>
  </si>
  <si>
    <t>ТЕР22-05-004-01
Заделка битумом и прядью концов футляра диаметром: 100 мм
1 футляр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</si>
  <si>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</si>
  <si>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</si>
  <si>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0,012
1,2 / 100</t>
  </si>
  <si>
    <t>232,58
_____
187,86</t>
  </si>
  <si>
    <t>1591,9
_____
205,71</t>
  </si>
  <si>
    <t>3
_____
2</t>
  </si>
  <si>
    <t>38
_____
8</t>
  </si>
  <si>
    <t>110
_____
33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</si>
  <si>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</si>
  <si>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1,212
1,2*1,01</t>
  </si>
  <si>
    <t xml:space="preserve">
_____
67</t>
  </si>
  <si>
    <t xml:space="preserve">
_____
418</t>
  </si>
  <si>
    <t>ТЕР13-03-002-04
Огрунтовка металлических поверхностей грунтовкой ГФ-021
100 м2 окрашиваемой поверхности</t>
  </si>
  <si>
    <t>0,00432
(0,36*1,2) * 0,01</t>
  </si>
  <si>
    <t>71,47
_____
250,36</t>
  </si>
  <si>
    <t>10,15
_____
0,12</t>
  </si>
  <si>
    <t xml:space="preserve">
_____
1</t>
  </si>
  <si>
    <t>4
_____
4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</si>
  <si>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</si>
  <si>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</si>
  <si>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</si>
  <si>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3
_____
5</t>
  </si>
  <si>
    <t>ТЕРм12-10-001-01
Бобышки, штуцеры на условное давление: до 10 МПа
100 шт.</t>
  </si>
  <si>
    <t>0,01
1 / 100</t>
  </si>
  <si>
    <t>795,26
_____
2433,91</t>
  </si>
  <si>
    <t>8
_____
25</t>
  </si>
  <si>
    <t>108
_____
268</t>
  </si>
  <si>
    <t>Итого по разделу 4 ПРОКЛАДКА СТАЛЬНОГО УЧАСТКА ГАЗОПРОВОДА НИЗКОГО ДАВЛЕНИЯ Ф57х3.5 мм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</si>
  <si>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</si>
  <si>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</si>
  <si>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</si>
  <si>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29
_____
11</t>
  </si>
  <si>
    <t>399
_____
34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</si>
  <si>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</si>
  <si>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</si>
  <si>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15
_____
1</t>
  </si>
  <si>
    <t>209
_____
4</t>
  </si>
  <si>
    <t>ТЕРм39-06-003-05
Контроль процессов сварки и наплавки, диаметр трубопровода: 57 мм
1 стык</t>
  </si>
  <si>
    <t>7,85
_____
0,16</t>
  </si>
  <si>
    <t>213
_____
4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</si>
  <si>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</si>
  <si>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0,378
2,1*0,18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</si>
  <si>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</si>
  <si>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</si>
  <si>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</si>
  <si>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880
_____
142</t>
  </si>
  <si>
    <t>ТЕР24-02-120-02
Очистка полости трубопровода продувкой воздухом, условный диаметр газопровода: до 100 мм
100 м трубопровода</t>
  </si>
  <si>
    <t>0,217
21,7 / 100</t>
  </si>
  <si>
    <t>12,55
_____
2,43</t>
  </si>
  <si>
    <t>3
_____
1</t>
  </si>
  <si>
    <t>19
_____
7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</si>
  <si>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</si>
  <si>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</si>
  <si>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10
_____
2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</si>
  <si>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</si>
  <si>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</si>
  <si>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</si>
  <si>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5573
_____
1154</t>
  </si>
  <si>
    <t>Итого по разделу 5 ИСПЫТАНИЯ ГАЗОПРОВОДА НИЗКОГО ДАВЛЕНИЯ</t>
  </si>
  <si>
    <t>Итого прямые затраты по смете</t>
  </si>
  <si>
    <t>2129
_____
9648</t>
  </si>
  <si>
    <t>7462
_____
382</t>
  </si>
  <si>
    <t>28906
_____
42487</t>
  </si>
  <si>
    <t>31992
_____
5205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</si>
  <si>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</si>
  <si>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</si>
  <si>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</si>
  <si>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</si>
  <si>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</si>
  <si>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</si>
  <si>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</si>
  <si>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</si>
  <si>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</si>
  <si>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</si>
  <si>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</si>
  <si>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3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</si>
</sst>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4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4"/>
  <sheetViews>
    <sheetView showGridLines="0" tabSelected="1" view="pageLayout" topLeftCell="A43" zoomScaleNormal="100" workbookViewId="0">
      <selection activeCell="B121" sqref="B121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6" s="5" customFormat="1" ht="12" x14ac:dyDescent="0.2">
      <c r="A2" s="6" t="s">
        <v>23</v>
      </c>
      <c r="B2" s="4"/>
      <c r="C2" s="4"/>
      <c r="D2" s="4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24</v>
      </c>
      <c r="B4" s="4"/>
      <c r="C4" s="4"/>
      <c r="D4" s="4"/>
    </row>
    <row r="5" spans="1:26" s="5" customFormat="1" ht="15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26" s="5" customFormat="1" ht="12" x14ac:dyDescent="0.2">
      <c r="A6" s="63" t="s">
        <v>18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</row>
    <row r="7" spans="1:26" s="5" customFormat="1" ht="12" x14ac:dyDescent="0.2">
      <c r="A7" s="63" t="s">
        <v>26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6" s="5" customFormat="1" ht="12" x14ac:dyDescent="0.2">
      <c r="A8" s="64" t="s">
        <v>27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</row>
    <row r="9" spans="1:26" s="5" customFormat="1" ht="12" x14ac:dyDescent="0.2"/>
    <row r="10" spans="1:26" s="5" customFormat="1" ht="12" x14ac:dyDescent="0.2">
      <c r="G10" s="57" t="s">
        <v>16</v>
      </c>
      <c r="H10" s="58"/>
      <c r="I10" s="59"/>
      <c r="J10" s="57" t="s">
        <v>17</v>
      </c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</row>
    <row r="11" spans="1:26" s="5" customFormat="1" x14ac:dyDescent="0.2">
      <c r="D11" s="3" t="s">
        <v>1</v>
      </c>
      <c r="G11" s="51">
        <f>23369/1000</f>
        <v>23.369</v>
      </c>
      <c r="H11" s="52"/>
      <c r="I11" s="7" t="s">
        <v>2</v>
      </c>
      <c r="J11" s="53">
        <f>150066/1000</f>
        <v>150.066</v>
      </c>
      <c r="K11" s="54"/>
      <c r="L11" s="8"/>
      <c r="M11" s="8"/>
      <c r="N11" s="8"/>
      <c r="O11" s="8"/>
      <c r="P11" s="8"/>
      <c r="Q11" s="8"/>
      <c r="R11" s="8"/>
      <c r="S11" s="8"/>
      <c r="T11" s="8"/>
      <c r="U11" s="7" t="s">
        <v>2</v>
      </c>
    </row>
    <row r="12" spans="1:26" s="5" customFormat="1" x14ac:dyDescent="0.2">
      <c r="D12" s="9" t="s">
        <v>19</v>
      </c>
      <c r="F12" s="10"/>
      <c r="G12" s="51">
        <f>0/1000</f>
        <v>0</v>
      </c>
      <c r="H12" s="52"/>
      <c r="I12" s="7" t="s">
        <v>2</v>
      </c>
      <c r="J12" s="53">
        <f>0/1000</f>
        <v>0</v>
      </c>
      <c r="K12" s="54"/>
      <c r="L12" s="8"/>
      <c r="M12" s="8"/>
      <c r="N12" s="8"/>
      <c r="O12" s="8"/>
      <c r="P12" s="8"/>
      <c r="Q12" s="8"/>
      <c r="R12" s="8"/>
      <c r="S12" s="8"/>
      <c r="T12" s="8"/>
      <c r="U12" s="7" t="s">
        <v>2</v>
      </c>
    </row>
    <row r="13" spans="1:26" s="5" customFormat="1" x14ac:dyDescent="0.2">
      <c r="D13" s="9" t="s">
        <v>20</v>
      </c>
      <c r="F13" s="10"/>
      <c r="G13" s="51">
        <f>243/1000</f>
        <v>0.24299999999999999</v>
      </c>
      <c r="H13" s="52"/>
      <c r="I13" s="7" t="s">
        <v>2</v>
      </c>
      <c r="J13" s="53">
        <f>2490/1000</f>
        <v>2.4900000000000002</v>
      </c>
      <c r="K13" s="54"/>
      <c r="L13" s="8"/>
      <c r="M13" s="8"/>
      <c r="N13" s="8"/>
      <c r="O13" s="8"/>
      <c r="P13" s="8"/>
      <c r="Q13" s="8"/>
      <c r="R13" s="8"/>
      <c r="S13" s="8"/>
      <c r="T13" s="8"/>
      <c r="U13" s="7" t="s">
        <v>2</v>
      </c>
    </row>
    <row r="14" spans="1:26" s="5" customFormat="1" x14ac:dyDescent="0.2">
      <c r="D14" s="3" t="s">
        <v>3</v>
      </c>
      <c r="G14" s="51">
        <f>(V14+V15)/1000</f>
        <v>0.21777000000000002</v>
      </c>
      <c r="H14" s="52"/>
      <c r="I14" s="7" t="s">
        <v>4</v>
      </c>
      <c r="J14" s="53">
        <f>(W14+W15)/1000</f>
        <v>0.21777000000000002</v>
      </c>
      <c r="K14" s="54"/>
      <c r="L14" s="8"/>
      <c r="M14" s="8"/>
      <c r="N14" s="8"/>
      <c r="O14" s="8"/>
      <c r="P14" s="8"/>
      <c r="Q14" s="8"/>
      <c r="R14" s="8"/>
      <c r="S14" s="8"/>
      <c r="T14" s="8"/>
      <c r="U14" s="7" t="s">
        <v>4</v>
      </c>
      <c r="V14" s="11">
        <v>192.12</v>
      </c>
      <c r="W14" s="12">
        <v>192.12</v>
      </c>
      <c r="X14" s="30">
        <v>2511</v>
      </c>
      <c r="Y14" s="30">
        <v>2633</v>
      </c>
      <c r="Z14" s="30">
        <v>1497</v>
      </c>
    </row>
    <row r="15" spans="1:26" s="5" customFormat="1" x14ac:dyDescent="0.2">
      <c r="D15" s="3" t="s">
        <v>5</v>
      </c>
      <c r="G15" s="51">
        <f>2511/1000</f>
        <v>2.5110000000000001</v>
      </c>
      <c r="H15" s="52"/>
      <c r="I15" s="7" t="s">
        <v>2</v>
      </c>
      <c r="J15" s="53">
        <f>34111/1000</f>
        <v>34.110999999999997</v>
      </c>
      <c r="K15" s="54"/>
      <c r="L15" s="8"/>
      <c r="M15" s="8"/>
      <c r="N15" s="8"/>
      <c r="O15" s="8"/>
      <c r="P15" s="8"/>
      <c r="Q15" s="8"/>
      <c r="R15" s="8"/>
      <c r="S15" s="8"/>
      <c r="T15" s="8"/>
      <c r="U15" s="7" t="s">
        <v>2</v>
      </c>
      <c r="V15" s="11">
        <v>25.65</v>
      </c>
      <c r="W15" s="12">
        <v>25.65</v>
      </c>
      <c r="X15" s="31">
        <v>34111</v>
      </c>
      <c r="Y15" s="31">
        <v>30416</v>
      </c>
      <c r="Z15" s="31">
        <v>16265</v>
      </c>
    </row>
    <row r="16" spans="1:26" s="5" customFormat="1" ht="12" x14ac:dyDescent="0.2">
      <c r="F16" s="4"/>
      <c r="G16" s="13"/>
      <c r="H16" s="13"/>
      <c r="I16" s="14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/>
    </row>
    <row r="17" spans="1:26" s="5" customFormat="1" ht="12" x14ac:dyDescent="0.2">
      <c r="B17" s="4"/>
      <c r="C17" s="4"/>
      <c r="D17" s="4"/>
      <c r="F17" s="10"/>
      <c r="G17" s="16"/>
      <c r="H17" s="16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7"/>
    </row>
    <row r="18" spans="1:26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319</v>
      </c>
    </row>
    <row r="19" spans="1:26" s="5" customFormat="1" thickBot="1" x14ac:dyDescent="0.25">
      <c r="A19" s="19"/>
    </row>
    <row r="20" spans="1:26" s="21" customFormat="1" ht="27" customHeight="1" thickBot="1" x14ac:dyDescent="0.25">
      <c r="A20" s="65" t="s">
        <v>6</v>
      </c>
      <c r="B20" s="65" t="s">
        <v>7</v>
      </c>
      <c r="C20" s="65" t="s">
        <v>8</v>
      </c>
      <c r="D20" s="56" t="s">
        <v>9</v>
      </c>
      <c r="E20" s="56"/>
      <c r="F20" s="56"/>
      <c r="G20" s="56" t="s">
        <v>10</v>
      </c>
      <c r="H20" s="56"/>
      <c r="I20" s="56"/>
      <c r="J20" s="56" t="s">
        <v>11</v>
      </c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</row>
    <row r="21" spans="1:26" s="21" customFormat="1" ht="22.5" customHeight="1" thickBot="1" x14ac:dyDescent="0.25">
      <c r="A21" s="65"/>
      <c r="B21" s="65"/>
      <c r="C21" s="65"/>
      <c r="D21" s="55" t="s">
        <v>0</v>
      </c>
      <c r="E21" s="20" t="s">
        <v>12</v>
      </c>
      <c r="F21" s="20" t="s">
        <v>13</v>
      </c>
      <c r="G21" s="55" t="s">
        <v>0</v>
      </c>
      <c r="H21" s="20" t="s">
        <v>12</v>
      </c>
      <c r="I21" s="20" t="s">
        <v>13</v>
      </c>
      <c r="J21" s="55" t="s">
        <v>0</v>
      </c>
      <c r="K21" s="20" t="s">
        <v>12</v>
      </c>
      <c r="L21" s="20"/>
      <c r="M21" s="20"/>
      <c r="N21" s="20"/>
      <c r="O21" s="20"/>
      <c r="P21" s="20"/>
      <c r="Q21" s="20"/>
      <c r="R21" s="20"/>
      <c r="S21" s="20"/>
      <c r="T21" s="20"/>
      <c r="U21" s="20" t="s">
        <v>13</v>
      </c>
    </row>
    <row r="22" spans="1:26" s="21" customFormat="1" ht="22.5" customHeight="1" thickBot="1" x14ac:dyDescent="0.25">
      <c r="A22" s="65"/>
      <c r="B22" s="65"/>
      <c r="C22" s="65"/>
      <c r="D22" s="55"/>
      <c r="E22" s="20" t="s">
        <v>14</v>
      </c>
      <c r="F22" s="20" t="s">
        <v>15</v>
      </c>
      <c r="G22" s="55"/>
      <c r="H22" s="20" t="s">
        <v>14</v>
      </c>
      <c r="I22" s="20" t="s">
        <v>15</v>
      </c>
      <c r="J22" s="55"/>
      <c r="K22" s="20" t="s">
        <v>14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15</v>
      </c>
    </row>
    <row r="23" spans="1:26" s="4" customFormat="1" x14ac:dyDescent="0.2">
      <c r="A23" s="36">
        <v>1</v>
      </c>
      <c r="B23" s="36">
        <v>2</v>
      </c>
      <c r="C23" s="36">
        <v>3</v>
      </c>
      <c r="D23" s="37">
        <v>4</v>
      </c>
      <c r="E23" s="36">
        <v>5</v>
      </c>
      <c r="F23" s="36">
        <v>6</v>
      </c>
      <c r="G23" s="37">
        <v>7</v>
      </c>
      <c r="H23" s="36">
        <v>8</v>
      </c>
      <c r="I23" s="36">
        <v>9</v>
      </c>
      <c r="J23" s="37">
        <v>10</v>
      </c>
      <c r="K23" s="36">
        <v>11</v>
      </c>
      <c r="L23" s="36"/>
      <c r="M23" s="36"/>
      <c r="N23" s="36"/>
      <c r="O23" s="36"/>
      <c r="P23" s="36"/>
      <c r="Q23" s="36"/>
      <c r="R23" s="36"/>
      <c r="S23" s="36"/>
      <c r="T23" s="36"/>
      <c r="U23" s="36">
        <v>12</v>
      </c>
    </row>
    <row r="24" spans="1:26" s="27" customFormat="1" ht="21" customHeight="1" x14ac:dyDescent="0.2">
      <c r="A24" s="60" t="s">
        <v>28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</row>
    <row r="25" spans="1:26" s="27" customFormat="1" ht="60" x14ac:dyDescent="0.2">
      <c r="A25" s="38">
        <v>1</v>
      </c>
      <c r="B25" s="39" t="s">
        <v>29</v>
      </c>
      <c r="C25" s="40" t="s">
        <v>30</v>
      </c>
      <c r="D25" s="41">
        <v>1163.48</v>
      </c>
      <c r="E25" s="42">
        <v>1163.48</v>
      </c>
      <c r="F25" s="41"/>
      <c r="G25" s="41">
        <v>74</v>
      </c>
      <c r="H25" s="41">
        <v>74</v>
      </c>
      <c r="I25" s="41"/>
      <c r="J25" s="41">
        <v>1010</v>
      </c>
      <c r="K25" s="42">
        <v>1010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26" s="27" customFormat="1" ht="60" x14ac:dyDescent="0.2">
      <c r="A26" s="38">
        <v>2</v>
      </c>
      <c r="B26" s="39" t="s">
        <v>31</v>
      </c>
      <c r="C26" s="40" t="s">
        <v>32</v>
      </c>
      <c r="D26" s="41">
        <v>1518.44</v>
      </c>
      <c r="E26" s="42">
        <v>1518.44</v>
      </c>
      <c r="F26" s="41"/>
      <c r="G26" s="41">
        <v>249</v>
      </c>
      <c r="H26" s="41">
        <v>249</v>
      </c>
      <c r="I26" s="41"/>
      <c r="J26" s="41">
        <v>3377</v>
      </c>
      <c r="K26" s="42">
        <v>3377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6" s="27" customFormat="1" ht="60" x14ac:dyDescent="0.2">
      <c r="A27" s="38">
        <v>3</v>
      </c>
      <c r="B27" s="39" t="s">
        <v>33</v>
      </c>
      <c r="C27" s="40" t="s">
        <v>34</v>
      </c>
      <c r="D27" s="41">
        <v>2445.2800000000002</v>
      </c>
      <c r="E27" s="42">
        <v>2445.2800000000002</v>
      </c>
      <c r="F27" s="41"/>
      <c r="G27" s="41">
        <v>359</v>
      </c>
      <c r="H27" s="41">
        <v>359</v>
      </c>
      <c r="I27" s="41"/>
      <c r="J27" s="41">
        <v>4875</v>
      </c>
      <c r="K27" s="42">
        <v>4875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26" s="4" customFormat="1" ht="48" x14ac:dyDescent="0.2">
      <c r="A28" s="38">
        <v>4</v>
      </c>
      <c r="B28" s="39" t="s">
        <v>35</v>
      </c>
      <c r="C28" s="40" t="s">
        <v>36</v>
      </c>
      <c r="D28" s="41">
        <v>1431.41</v>
      </c>
      <c r="E28" s="42" t="s">
        <v>37</v>
      </c>
      <c r="F28" s="41" t="s">
        <v>38</v>
      </c>
      <c r="G28" s="41">
        <v>930</v>
      </c>
      <c r="H28" s="41" t="s">
        <v>39</v>
      </c>
      <c r="I28" s="41" t="s">
        <v>40</v>
      </c>
      <c r="J28" s="41">
        <v>3543</v>
      </c>
      <c r="K28" s="42" t="s">
        <v>41</v>
      </c>
      <c r="L28" s="42"/>
      <c r="M28" s="42"/>
      <c r="N28" s="42"/>
      <c r="O28" s="42"/>
      <c r="P28" s="42"/>
      <c r="Q28" s="42"/>
      <c r="R28" s="42"/>
      <c r="S28" s="42"/>
      <c r="T28" s="42"/>
      <c r="U28" s="42" t="s">
        <v>42</v>
      </c>
      <c r="V28" s="27"/>
      <c r="W28" s="27"/>
      <c r="X28" s="27"/>
      <c r="Y28" s="27"/>
      <c r="Z28" s="27"/>
    </row>
    <row r="29" spans="1:26" s="4" customFormat="1" ht="84" x14ac:dyDescent="0.2">
      <c r="A29" s="38">
        <v>5</v>
      </c>
      <c r="B29" s="39" t="s">
        <v>43</v>
      </c>
      <c r="C29" s="40" t="s">
        <v>44</v>
      </c>
      <c r="D29" s="41">
        <v>921.46</v>
      </c>
      <c r="E29" s="42">
        <v>921.46</v>
      </c>
      <c r="F29" s="41"/>
      <c r="G29" s="41">
        <v>130</v>
      </c>
      <c r="H29" s="41">
        <v>130</v>
      </c>
      <c r="I29" s="41"/>
      <c r="J29" s="41">
        <v>1762</v>
      </c>
      <c r="K29" s="42">
        <v>1762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27"/>
      <c r="W29" s="27"/>
      <c r="X29" s="27"/>
      <c r="Y29" s="27"/>
      <c r="Z29" s="27"/>
    </row>
    <row r="30" spans="1:26" s="4" customFormat="1" ht="48" x14ac:dyDescent="0.2">
      <c r="A30" s="38">
        <v>6</v>
      </c>
      <c r="B30" s="39" t="s">
        <v>45</v>
      </c>
      <c r="C30" s="40" t="s">
        <v>46</v>
      </c>
      <c r="D30" s="41">
        <v>117</v>
      </c>
      <c r="E30" s="42" t="s">
        <v>47</v>
      </c>
      <c r="F30" s="41"/>
      <c r="G30" s="41">
        <v>1815</v>
      </c>
      <c r="H30" s="41" t="s">
        <v>48</v>
      </c>
      <c r="I30" s="41"/>
      <c r="J30" s="41">
        <v>5409</v>
      </c>
      <c r="K30" s="42" t="s">
        <v>49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27"/>
      <c r="W30" s="27"/>
      <c r="X30" s="27"/>
      <c r="Y30" s="27"/>
      <c r="Z30" s="27"/>
    </row>
    <row r="31" spans="1:26" s="4" customFormat="1" ht="72" x14ac:dyDescent="0.2">
      <c r="A31" s="38">
        <v>7</v>
      </c>
      <c r="B31" s="39" t="s">
        <v>50</v>
      </c>
      <c r="C31" s="40" t="s">
        <v>51</v>
      </c>
      <c r="D31" s="41">
        <v>367.67</v>
      </c>
      <c r="E31" s="42"/>
      <c r="F31" s="41" t="s">
        <v>52</v>
      </c>
      <c r="G31" s="41">
        <v>6</v>
      </c>
      <c r="H31" s="41"/>
      <c r="I31" s="41" t="s">
        <v>53</v>
      </c>
      <c r="J31" s="41">
        <v>51</v>
      </c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 t="s">
        <v>54</v>
      </c>
      <c r="V31" s="27"/>
      <c r="W31" s="27"/>
      <c r="X31" s="27"/>
      <c r="Y31" s="27"/>
      <c r="Z31" s="27"/>
    </row>
    <row r="32" spans="1:26" s="29" customFormat="1" ht="48" x14ac:dyDescent="0.2">
      <c r="A32" s="38">
        <v>8</v>
      </c>
      <c r="B32" s="39" t="s">
        <v>55</v>
      </c>
      <c r="C32" s="40" t="s">
        <v>56</v>
      </c>
      <c r="D32" s="41">
        <v>334.97</v>
      </c>
      <c r="E32" s="42">
        <v>135.07</v>
      </c>
      <c r="F32" s="41" t="s">
        <v>57</v>
      </c>
      <c r="G32" s="41">
        <v>104</v>
      </c>
      <c r="H32" s="41">
        <v>42</v>
      </c>
      <c r="I32" s="41" t="s">
        <v>58</v>
      </c>
      <c r="J32" s="41">
        <v>1008</v>
      </c>
      <c r="K32" s="42">
        <v>568</v>
      </c>
      <c r="L32" s="42"/>
      <c r="M32" s="42"/>
      <c r="N32" s="42"/>
      <c r="O32" s="42"/>
      <c r="P32" s="42"/>
      <c r="Q32" s="42"/>
      <c r="R32" s="42"/>
      <c r="S32" s="42"/>
      <c r="T32" s="42"/>
      <c r="U32" s="42" t="s">
        <v>59</v>
      </c>
      <c r="V32" s="27"/>
      <c r="W32" s="27"/>
      <c r="X32" s="27"/>
      <c r="Y32" s="27"/>
      <c r="Z32" s="27"/>
    </row>
    <row r="33" spans="1:26" ht="60" x14ac:dyDescent="0.2">
      <c r="A33" s="38">
        <v>9</v>
      </c>
      <c r="B33" s="39" t="s">
        <v>60</v>
      </c>
      <c r="C33" s="40" t="s">
        <v>61</v>
      </c>
      <c r="D33" s="41">
        <v>4.9800000000000004</v>
      </c>
      <c r="E33" s="42"/>
      <c r="F33" s="41">
        <v>4.9800000000000004</v>
      </c>
      <c r="G33" s="41">
        <v>180</v>
      </c>
      <c r="H33" s="41"/>
      <c r="I33" s="41">
        <v>180</v>
      </c>
      <c r="J33" s="41">
        <v>1327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>
        <v>1327</v>
      </c>
      <c r="V33" s="27"/>
      <c r="W33" s="27"/>
      <c r="X33" s="27"/>
      <c r="Y33" s="27"/>
      <c r="Z33" s="27"/>
    </row>
    <row r="34" spans="1:26" ht="72" x14ac:dyDescent="0.2">
      <c r="A34" s="38">
        <v>10</v>
      </c>
      <c r="B34" s="39" t="s">
        <v>62</v>
      </c>
      <c r="C34" s="40" t="s">
        <v>61</v>
      </c>
      <c r="D34" s="41">
        <v>8.33</v>
      </c>
      <c r="E34" s="42"/>
      <c r="F34" s="41">
        <v>8.33</v>
      </c>
      <c r="G34" s="41">
        <v>300</v>
      </c>
      <c r="H34" s="41"/>
      <c r="I34" s="41">
        <v>300</v>
      </c>
      <c r="J34" s="41">
        <v>1411</v>
      </c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>
        <v>1411</v>
      </c>
      <c r="V34" s="27"/>
      <c r="W34" s="27"/>
      <c r="X34" s="27"/>
      <c r="Y34" s="27"/>
      <c r="Z34" s="27"/>
    </row>
    <row r="35" spans="1:26" ht="60" x14ac:dyDescent="0.2">
      <c r="A35" s="38">
        <v>11</v>
      </c>
      <c r="B35" s="39" t="s">
        <v>63</v>
      </c>
      <c r="C35" s="40" t="s">
        <v>64</v>
      </c>
      <c r="D35" s="41">
        <v>405.3</v>
      </c>
      <c r="E35" s="42" t="s">
        <v>65</v>
      </c>
      <c r="F35" s="41" t="s">
        <v>66</v>
      </c>
      <c r="G35" s="41">
        <v>43</v>
      </c>
      <c r="H35" s="41" t="s">
        <v>67</v>
      </c>
      <c r="I35" s="41" t="s">
        <v>68</v>
      </c>
      <c r="J35" s="41">
        <v>446</v>
      </c>
      <c r="K35" s="42" t="s">
        <v>69</v>
      </c>
      <c r="L35" s="42"/>
      <c r="M35" s="42"/>
      <c r="N35" s="42"/>
      <c r="O35" s="42"/>
      <c r="P35" s="42"/>
      <c r="Q35" s="42"/>
      <c r="R35" s="42"/>
      <c r="S35" s="42"/>
      <c r="T35" s="42"/>
      <c r="U35" s="42" t="s">
        <v>70</v>
      </c>
      <c r="V35" s="27"/>
      <c r="W35" s="27"/>
      <c r="X35" s="27"/>
      <c r="Y35" s="27"/>
      <c r="Z35" s="27"/>
    </row>
    <row r="36" spans="1:26" ht="36" x14ac:dyDescent="0.2">
      <c r="A36" s="43">
        <v>12</v>
      </c>
      <c r="B36" s="44" t="s">
        <v>71</v>
      </c>
      <c r="C36" s="45" t="s">
        <v>72</v>
      </c>
      <c r="D36" s="46">
        <v>66</v>
      </c>
      <c r="E36" s="47" t="s">
        <v>73</v>
      </c>
      <c r="F36" s="46"/>
      <c r="G36" s="46">
        <v>31</v>
      </c>
      <c r="H36" s="46" t="s">
        <v>74</v>
      </c>
      <c r="I36" s="46"/>
      <c r="J36" s="46">
        <v>183</v>
      </c>
      <c r="K36" s="47" t="s">
        <v>75</v>
      </c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27"/>
      <c r="W36" s="27"/>
      <c r="X36" s="27"/>
      <c r="Y36" s="27"/>
      <c r="Z36" s="27"/>
    </row>
    <row r="37" spans="1:26" x14ac:dyDescent="0.2">
      <c r="A37" s="66" t="s">
        <v>76</v>
      </c>
      <c r="B37" s="67"/>
      <c r="C37" s="67"/>
      <c r="D37" s="67"/>
      <c r="E37" s="67"/>
      <c r="F37" s="67"/>
      <c r="G37" s="49">
        <v>5499</v>
      </c>
      <c r="H37" s="49"/>
      <c r="I37" s="49"/>
      <c r="J37" s="49">
        <v>38851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27"/>
      <c r="W37" s="27"/>
      <c r="X37" s="27"/>
      <c r="Y37" s="27"/>
      <c r="Z37" s="27"/>
    </row>
    <row r="38" spans="1:26" ht="21" customHeight="1" x14ac:dyDescent="0.2">
      <c r="A38" s="60" t="s">
        <v>77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27"/>
      <c r="W38" s="27"/>
      <c r="X38" s="27"/>
      <c r="Y38" s="27"/>
      <c r="Z38" s="27"/>
    </row>
    <row r="39" spans="1:26" ht="17.850000000000001" customHeight="1" x14ac:dyDescent="0.2">
      <c r="A39" s="68" t="s">
        <v>78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27"/>
      <c r="W39" s="27"/>
      <c r="X39" s="27"/>
      <c r="Y39" s="27"/>
      <c r="Z39" s="27"/>
    </row>
    <row r="40" spans="1:26" ht="60" x14ac:dyDescent="0.2">
      <c r="A40" s="38">
        <v>13</v>
      </c>
      <c r="B40" s="39" t="s">
        <v>79</v>
      </c>
      <c r="C40" s="40" t="s">
        <v>80</v>
      </c>
      <c r="D40" s="41">
        <v>11.42</v>
      </c>
      <c r="E40" s="42">
        <v>11.42</v>
      </c>
      <c r="F40" s="41"/>
      <c r="G40" s="41">
        <v>1</v>
      </c>
      <c r="H40" s="41">
        <v>1</v>
      </c>
      <c r="I40" s="41"/>
      <c r="J40" s="41">
        <v>13</v>
      </c>
      <c r="K40" s="42">
        <v>13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27"/>
      <c r="W40" s="27"/>
      <c r="X40" s="27"/>
      <c r="Y40" s="27"/>
      <c r="Z40" s="27"/>
    </row>
    <row r="41" spans="1:26" ht="48" x14ac:dyDescent="0.2">
      <c r="A41" s="38">
        <v>14</v>
      </c>
      <c r="B41" s="39" t="s">
        <v>81</v>
      </c>
      <c r="C41" s="40" t="s">
        <v>82</v>
      </c>
      <c r="D41" s="41">
        <v>42.05</v>
      </c>
      <c r="E41" s="42" t="s">
        <v>83</v>
      </c>
      <c r="F41" s="41"/>
      <c r="G41" s="41">
        <v>356</v>
      </c>
      <c r="H41" s="41" t="s">
        <v>84</v>
      </c>
      <c r="I41" s="41"/>
      <c r="J41" s="41">
        <v>2229</v>
      </c>
      <c r="K41" s="42" t="s">
        <v>85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27"/>
      <c r="W41" s="27"/>
      <c r="X41" s="27"/>
      <c r="Y41" s="27"/>
      <c r="Z41" s="27"/>
    </row>
    <row r="42" spans="1:26" ht="72" x14ac:dyDescent="0.2">
      <c r="A42" s="38">
        <v>15</v>
      </c>
      <c r="B42" s="39" t="s">
        <v>86</v>
      </c>
      <c r="C42" s="40">
        <v>1</v>
      </c>
      <c r="D42" s="41">
        <v>212.58</v>
      </c>
      <c r="E42" s="42" t="s">
        <v>87</v>
      </c>
      <c r="F42" s="41">
        <v>15.14</v>
      </c>
      <c r="G42" s="41">
        <v>213</v>
      </c>
      <c r="H42" s="41" t="s">
        <v>88</v>
      </c>
      <c r="I42" s="41">
        <v>15</v>
      </c>
      <c r="J42" s="41">
        <v>633</v>
      </c>
      <c r="K42" s="42" t="s">
        <v>89</v>
      </c>
      <c r="L42" s="42"/>
      <c r="M42" s="42"/>
      <c r="N42" s="42"/>
      <c r="O42" s="42"/>
      <c r="P42" s="42"/>
      <c r="Q42" s="42"/>
      <c r="R42" s="42"/>
      <c r="S42" s="42"/>
      <c r="T42" s="42"/>
      <c r="U42" s="42">
        <v>47</v>
      </c>
      <c r="V42" s="27"/>
      <c r="W42" s="27"/>
      <c r="X42" s="27"/>
      <c r="Y42" s="27"/>
      <c r="Z42" s="27"/>
    </row>
    <row r="43" spans="1:26" ht="36" x14ac:dyDescent="0.2">
      <c r="A43" s="38">
        <v>16</v>
      </c>
      <c r="B43" s="39" t="s">
        <v>90</v>
      </c>
      <c r="C43" s="40">
        <v>1</v>
      </c>
      <c r="D43" s="41">
        <v>385</v>
      </c>
      <c r="E43" s="42" t="s">
        <v>91</v>
      </c>
      <c r="F43" s="41"/>
      <c r="G43" s="41">
        <v>385</v>
      </c>
      <c r="H43" s="41" t="s">
        <v>91</v>
      </c>
      <c r="I43" s="41"/>
      <c r="J43" s="41">
        <v>289</v>
      </c>
      <c r="K43" s="42" t="s">
        <v>92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27"/>
      <c r="W43" s="27"/>
      <c r="X43" s="27"/>
      <c r="Y43" s="27"/>
      <c r="Z43" s="27"/>
    </row>
    <row r="44" spans="1:26" ht="72" x14ac:dyDescent="0.2">
      <c r="A44" s="38">
        <v>17</v>
      </c>
      <c r="B44" s="39" t="s">
        <v>93</v>
      </c>
      <c r="C44" s="40">
        <v>2</v>
      </c>
      <c r="D44" s="41">
        <v>39.58</v>
      </c>
      <c r="E44" s="42" t="s">
        <v>94</v>
      </c>
      <c r="F44" s="41">
        <v>15.14</v>
      </c>
      <c r="G44" s="41">
        <v>79</v>
      </c>
      <c r="H44" s="41" t="s">
        <v>95</v>
      </c>
      <c r="I44" s="41">
        <v>30</v>
      </c>
      <c r="J44" s="41">
        <v>619</v>
      </c>
      <c r="K44" s="42" t="s">
        <v>96</v>
      </c>
      <c r="L44" s="42"/>
      <c r="M44" s="42"/>
      <c r="N44" s="42"/>
      <c r="O44" s="42"/>
      <c r="P44" s="42"/>
      <c r="Q44" s="42"/>
      <c r="R44" s="42"/>
      <c r="S44" s="42"/>
      <c r="T44" s="42"/>
      <c r="U44" s="42">
        <v>95</v>
      </c>
      <c r="V44" s="27"/>
      <c r="W44" s="27"/>
      <c r="X44" s="27"/>
      <c r="Y44" s="27"/>
      <c r="Z44" s="27"/>
    </row>
    <row r="45" spans="1:26" ht="60" x14ac:dyDescent="0.2">
      <c r="A45" s="38">
        <v>18</v>
      </c>
      <c r="B45" s="39" t="s">
        <v>97</v>
      </c>
      <c r="C45" s="40">
        <v>2</v>
      </c>
      <c r="D45" s="41">
        <v>302.06</v>
      </c>
      <c r="E45" s="42" t="s">
        <v>98</v>
      </c>
      <c r="F45" s="41"/>
      <c r="G45" s="41">
        <v>604</v>
      </c>
      <c r="H45" s="41" t="s">
        <v>99</v>
      </c>
      <c r="I45" s="41"/>
      <c r="J45" s="41">
        <v>1483</v>
      </c>
      <c r="K45" s="42" t="s">
        <v>100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27"/>
      <c r="W45" s="27"/>
      <c r="X45" s="27"/>
      <c r="Y45" s="27"/>
      <c r="Z45" s="27"/>
    </row>
    <row r="46" spans="1:26" ht="48" x14ac:dyDescent="0.2">
      <c r="A46" s="38">
        <v>19</v>
      </c>
      <c r="B46" s="39" t="s">
        <v>101</v>
      </c>
      <c r="C46" s="40">
        <v>1</v>
      </c>
      <c r="D46" s="41">
        <v>212.58</v>
      </c>
      <c r="E46" s="42" t="s">
        <v>87</v>
      </c>
      <c r="F46" s="41">
        <v>15.14</v>
      </c>
      <c r="G46" s="41">
        <v>213</v>
      </c>
      <c r="H46" s="41" t="s">
        <v>88</v>
      </c>
      <c r="I46" s="41">
        <v>15</v>
      </c>
      <c r="J46" s="41">
        <v>633</v>
      </c>
      <c r="K46" s="42" t="s">
        <v>89</v>
      </c>
      <c r="L46" s="42"/>
      <c r="M46" s="42"/>
      <c r="N46" s="42"/>
      <c r="O46" s="42"/>
      <c r="P46" s="42"/>
      <c r="Q46" s="42"/>
      <c r="R46" s="42"/>
      <c r="S46" s="42"/>
      <c r="T46" s="42"/>
      <c r="U46" s="42">
        <v>47</v>
      </c>
      <c r="V46" s="27"/>
      <c r="W46" s="27"/>
      <c r="X46" s="27"/>
      <c r="Y46" s="27"/>
      <c r="Z46" s="27"/>
    </row>
    <row r="47" spans="1:26" ht="48" x14ac:dyDescent="0.2">
      <c r="A47" s="38">
        <v>20</v>
      </c>
      <c r="B47" s="39" t="s">
        <v>102</v>
      </c>
      <c r="C47" s="40">
        <v>1</v>
      </c>
      <c r="D47" s="41">
        <v>10.9</v>
      </c>
      <c r="E47" s="42" t="s">
        <v>103</v>
      </c>
      <c r="F47" s="41"/>
      <c r="G47" s="41">
        <v>11</v>
      </c>
      <c r="H47" s="41" t="s">
        <v>104</v>
      </c>
      <c r="I47" s="41"/>
      <c r="J47" s="41">
        <v>68</v>
      </c>
      <c r="K47" s="42" t="s">
        <v>105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27"/>
      <c r="W47" s="27"/>
      <c r="X47" s="27"/>
      <c r="Y47" s="27"/>
      <c r="Z47" s="27"/>
    </row>
    <row r="48" spans="1:26" ht="72" x14ac:dyDescent="0.2">
      <c r="A48" s="38">
        <v>21</v>
      </c>
      <c r="B48" s="39" t="s">
        <v>106</v>
      </c>
      <c r="C48" s="40" t="s">
        <v>107</v>
      </c>
      <c r="D48" s="41">
        <v>504.31</v>
      </c>
      <c r="E48" s="42" t="s">
        <v>108</v>
      </c>
      <c r="F48" s="41" t="s">
        <v>109</v>
      </c>
      <c r="G48" s="41">
        <v>4</v>
      </c>
      <c r="H48" s="41">
        <v>1</v>
      </c>
      <c r="I48" s="41">
        <v>3</v>
      </c>
      <c r="J48" s="41">
        <v>29</v>
      </c>
      <c r="K48" s="42">
        <v>10</v>
      </c>
      <c r="L48" s="42"/>
      <c r="M48" s="42"/>
      <c r="N48" s="42"/>
      <c r="O48" s="42"/>
      <c r="P48" s="42"/>
      <c r="Q48" s="42"/>
      <c r="R48" s="42"/>
      <c r="S48" s="42"/>
      <c r="T48" s="42"/>
      <c r="U48" s="42" t="s">
        <v>110</v>
      </c>
      <c r="V48" s="27"/>
      <c r="W48" s="27"/>
      <c r="X48" s="27"/>
      <c r="Y48" s="27"/>
      <c r="Z48" s="27"/>
    </row>
    <row r="49" spans="1:26" ht="36" x14ac:dyDescent="0.2">
      <c r="A49" s="43">
        <v>22</v>
      </c>
      <c r="B49" s="44" t="s">
        <v>111</v>
      </c>
      <c r="C49" s="45">
        <v>8.3000000000000007</v>
      </c>
      <c r="D49" s="46">
        <v>0.3</v>
      </c>
      <c r="E49" s="47" t="s">
        <v>112</v>
      </c>
      <c r="F49" s="46"/>
      <c r="G49" s="46">
        <v>2</v>
      </c>
      <c r="H49" s="46" t="s">
        <v>113</v>
      </c>
      <c r="I49" s="46"/>
      <c r="J49" s="46">
        <v>9</v>
      </c>
      <c r="K49" s="47" t="s">
        <v>114</v>
      </c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27"/>
      <c r="W49" s="27"/>
      <c r="X49" s="27"/>
      <c r="Y49" s="27"/>
      <c r="Z49" s="27"/>
    </row>
    <row r="50" spans="1:26" x14ac:dyDescent="0.2">
      <c r="A50" s="66" t="s">
        <v>115</v>
      </c>
      <c r="B50" s="67"/>
      <c r="C50" s="67"/>
      <c r="D50" s="67"/>
      <c r="E50" s="67"/>
      <c r="F50" s="67"/>
      <c r="G50" s="49">
        <v>2019</v>
      </c>
      <c r="H50" s="49"/>
      <c r="I50" s="49"/>
      <c r="J50" s="49">
        <v>7680</v>
      </c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27"/>
      <c r="W50" s="27"/>
      <c r="X50" s="27"/>
      <c r="Y50" s="27"/>
      <c r="Z50" s="27"/>
    </row>
    <row r="51" spans="1:26" ht="21" customHeight="1" x14ac:dyDescent="0.2">
      <c r="A51" s="60" t="s">
        <v>116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27"/>
      <c r="W51" s="27"/>
      <c r="X51" s="27"/>
      <c r="Y51" s="27"/>
      <c r="Z51" s="27"/>
    </row>
    <row r="52" spans="1:26" ht="48" x14ac:dyDescent="0.2">
      <c r="A52" s="38">
        <v>23</v>
      </c>
      <c r="B52" s="39" t="s">
        <v>117</v>
      </c>
      <c r="C52" s="40">
        <v>1</v>
      </c>
      <c r="D52" s="41">
        <v>1595.71</v>
      </c>
      <c r="E52" s="42">
        <v>337.21</v>
      </c>
      <c r="F52" s="41" t="s">
        <v>118</v>
      </c>
      <c r="G52" s="41">
        <v>1596</v>
      </c>
      <c r="H52" s="41">
        <v>337</v>
      </c>
      <c r="I52" s="41" t="s">
        <v>119</v>
      </c>
      <c r="J52" s="41">
        <v>11962</v>
      </c>
      <c r="K52" s="42">
        <v>4572</v>
      </c>
      <c r="L52" s="42"/>
      <c r="M52" s="42"/>
      <c r="N52" s="42"/>
      <c r="O52" s="42"/>
      <c r="P52" s="42"/>
      <c r="Q52" s="42"/>
      <c r="R52" s="42"/>
      <c r="S52" s="42"/>
      <c r="T52" s="42"/>
      <c r="U52" s="42" t="s">
        <v>120</v>
      </c>
      <c r="V52" s="27"/>
      <c r="W52" s="27"/>
      <c r="X52" s="27"/>
      <c r="Y52" s="27"/>
      <c r="Z52" s="27"/>
    </row>
    <row r="53" spans="1:26" ht="48" x14ac:dyDescent="0.2">
      <c r="A53" s="38">
        <v>24</v>
      </c>
      <c r="B53" s="39" t="s">
        <v>121</v>
      </c>
      <c r="C53" s="40">
        <v>1</v>
      </c>
      <c r="D53" s="41">
        <v>923.87</v>
      </c>
      <c r="E53" s="42">
        <v>176.31</v>
      </c>
      <c r="F53" s="41" t="s">
        <v>122</v>
      </c>
      <c r="G53" s="41">
        <v>924</v>
      </c>
      <c r="H53" s="41">
        <v>176</v>
      </c>
      <c r="I53" s="41" t="s">
        <v>123</v>
      </c>
      <c r="J53" s="41">
        <v>6801</v>
      </c>
      <c r="K53" s="42">
        <v>2390</v>
      </c>
      <c r="L53" s="42"/>
      <c r="M53" s="42"/>
      <c r="N53" s="42"/>
      <c r="O53" s="42"/>
      <c r="P53" s="42"/>
      <c r="Q53" s="42"/>
      <c r="R53" s="42"/>
      <c r="S53" s="42"/>
      <c r="T53" s="42"/>
      <c r="U53" s="42" t="s">
        <v>124</v>
      </c>
      <c r="V53" s="27"/>
      <c r="W53" s="27"/>
      <c r="X53" s="27"/>
      <c r="Y53" s="27"/>
      <c r="Z53" s="27"/>
    </row>
    <row r="54" spans="1:26" ht="84" x14ac:dyDescent="0.2">
      <c r="A54" s="38">
        <v>25</v>
      </c>
      <c r="B54" s="39" t="s">
        <v>125</v>
      </c>
      <c r="C54" s="40" t="s">
        <v>126</v>
      </c>
      <c r="D54" s="41">
        <v>9486.57</v>
      </c>
      <c r="E54" s="42" t="s">
        <v>127</v>
      </c>
      <c r="F54" s="41" t="s">
        <v>128</v>
      </c>
      <c r="G54" s="41">
        <v>958</v>
      </c>
      <c r="H54" s="41" t="s">
        <v>129</v>
      </c>
      <c r="I54" s="41" t="s">
        <v>130</v>
      </c>
      <c r="J54" s="41">
        <v>2486</v>
      </c>
      <c r="K54" s="42" t="s">
        <v>131</v>
      </c>
      <c r="L54" s="42"/>
      <c r="M54" s="42"/>
      <c r="N54" s="42"/>
      <c r="O54" s="42"/>
      <c r="P54" s="42"/>
      <c r="Q54" s="42"/>
      <c r="R54" s="42"/>
      <c r="S54" s="42"/>
      <c r="T54" s="42"/>
      <c r="U54" s="42" t="s">
        <v>132</v>
      </c>
      <c r="V54" s="27"/>
      <c r="W54" s="27"/>
      <c r="X54" s="27"/>
      <c r="Y54" s="27"/>
      <c r="Z54" s="27"/>
    </row>
    <row r="55" spans="1:26" ht="192" x14ac:dyDescent="0.2">
      <c r="A55" s="38">
        <v>26</v>
      </c>
      <c r="B55" s="39" t="s">
        <v>133</v>
      </c>
      <c r="C55" s="40" t="s">
        <v>134</v>
      </c>
      <c r="D55" s="41">
        <v>27581.54</v>
      </c>
      <c r="E55" s="42" t="s">
        <v>135</v>
      </c>
      <c r="F55" s="41" t="s">
        <v>136</v>
      </c>
      <c r="G55" s="41">
        <v>2786</v>
      </c>
      <c r="H55" s="41" t="s">
        <v>137</v>
      </c>
      <c r="I55" s="41" t="s">
        <v>138</v>
      </c>
      <c r="J55" s="41">
        <v>8084</v>
      </c>
      <c r="K55" s="42" t="s">
        <v>139</v>
      </c>
      <c r="L55" s="42"/>
      <c r="M55" s="42"/>
      <c r="N55" s="42"/>
      <c r="O55" s="42"/>
      <c r="P55" s="42"/>
      <c r="Q55" s="42"/>
      <c r="R55" s="42"/>
      <c r="S55" s="42"/>
      <c r="T55" s="42"/>
      <c r="U55" s="42" t="s">
        <v>140</v>
      </c>
      <c r="V55" s="27"/>
      <c r="W55" s="27"/>
      <c r="X55" s="27"/>
      <c r="Y55" s="27"/>
      <c r="Z55" s="27"/>
    </row>
    <row r="56" spans="1:26" ht="48" x14ac:dyDescent="0.2">
      <c r="A56" s="38">
        <v>27</v>
      </c>
      <c r="B56" s="39" t="s">
        <v>141</v>
      </c>
      <c r="C56" s="40" t="s">
        <v>142</v>
      </c>
      <c r="D56" s="41">
        <v>39779.379999999997</v>
      </c>
      <c r="E56" s="42" t="s">
        <v>143</v>
      </c>
      <c r="F56" s="41"/>
      <c r="G56" s="41">
        <v>1687</v>
      </c>
      <c r="H56" s="41" t="s">
        <v>144</v>
      </c>
      <c r="I56" s="41"/>
      <c r="J56" s="41">
        <v>7044</v>
      </c>
      <c r="K56" s="42" t="s">
        <v>145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27"/>
      <c r="W56" s="27"/>
      <c r="X56" s="27"/>
      <c r="Y56" s="27"/>
      <c r="Z56" s="27"/>
    </row>
    <row r="57" spans="1:26" ht="36" x14ac:dyDescent="0.2">
      <c r="A57" s="38">
        <v>28</v>
      </c>
      <c r="B57" s="39" t="s">
        <v>146</v>
      </c>
      <c r="C57" s="40" t="s">
        <v>147</v>
      </c>
      <c r="D57" s="41">
        <v>1180</v>
      </c>
      <c r="E57" s="42" t="s">
        <v>148</v>
      </c>
      <c r="F57" s="41"/>
      <c r="G57" s="41">
        <v>293</v>
      </c>
      <c r="H57" s="41" t="s">
        <v>149</v>
      </c>
      <c r="I57" s="41"/>
      <c r="J57" s="41">
        <v>3248</v>
      </c>
      <c r="K57" s="42" t="s">
        <v>150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27"/>
      <c r="W57" s="27"/>
      <c r="X57" s="27"/>
      <c r="Y57" s="27"/>
      <c r="Z57" s="27"/>
    </row>
    <row r="58" spans="1:26" ht="48" x14ac:dyDescent="0.2">
      <c r="A58" s="38">
        <v>29</v>
      </c>
      <c r="B58" s="39" t="s">
        <v>151</v>
      </c>
      <c r="C58" s="40">
        <v>10.1</v>
      </c>
      <c r="D58" s="41">
        <v>42.05</v>
      </c>
      <c r="E58" s="42" t="s">
        <v>83</v>
      </c>
      <c r="F58" s="41"/>
      <c r="G58" s="41">
        <v>425</v>
      </c>
      <c r="H58" s="41" t="s">
        <v>152</v>
      </c>
      <c r="I58" s="41"/>
      <c r="J58" s="41">
        <v>2659</v>
      </c>
      <c r="K58" s="42" t="s">
        <v>153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27"/>
      <c r="W58" s="27"/>
      <c r="X58" s="27"/>
      <c r="Y58" s="27"/>
      <c r="Z58" s="27"/>
    </row>
    <row r="59" spans="1:26" ht="17.850000000000001" customHeight="1" x14ac:dyDescent="0.2">
      <c r="A59" s="68" t="s">
        <v>154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27"/>
      <c r="W59" s="27"/>
      <c r="X59" s="27"/>
      <c r="Y59" s="27"/>
      <c r="Z59" s="27"/>
    </row>
    <row r="60" spans="1:26" ht="36" x14ac:dyDescent="0.2">
      <c r="A60" s="38">
        <v>30</v>
      </c>
      <c r="B60" s="39" t="s">
        <v>155</v>
      </c>
      <c r="C60" s="40" t="s">
        <v>126</v>
      </c>
      <c r="D60" s="41">
        <v>2182.5500000000002</v>
      </c>
      <c r="E60" s="42" t="s">
        <v>156</v>
      </c>
      <c r="F60" s="41">
        <v>45.19</v>
      </c>
      <c r="G60" s="41">
        <v>220</v>
      </c>
      <c r="H60" s="41" t="s">
        <v>157</v>
      </c>
      <c r="I60" s="41">
        <v>5</v>
      </c>
      <c r="J60" s="41">
        <v>2062</v>
      </c>
      <c r="K60" s="42" t="s">
        <v>158</v>
      </c>
      <c r="L60" s="42"/>
      <c r="M60" s="42"/>
      <c r="N60" s="42"/>
      <c r="O60" s="42"/>
      <c r="P60" s="42"/>
      <c r="Q60" s="42"/>
      <c r="R60" s="42"/>
      <c r="S60" s="42"/>
      <c r="T60" s="42"/>
      <c r="U60" s="42">
        <v>24</v>
      </c>
      <c r="V60" s="27"/>
      <c r="W60" s="27"/>
      <c r="X60" s="27"/>
      <c r="Y60" s="27"/>
      <c r="Z60" s="27"/>
    </row>
    <row r="61" spans="1:26" ht="48" x14ac:dyDescent="0.2">
      <c r="A61" s="38">
        <v>31</v>
      </c>
      <c r="B61" s="39" t="s">
        <v>159</v>
      </c>
      <c r="C61" s="40">
        <v>10.1</v>
      </c>
      <c r="D61" s="41">
        <v>124.62</v>
      </c>
      <c r="E61" s="42" t="s">
        <v>160</v>
      </c>
      <c r="F61" s="41"/>
      <c r="G61" s="41">
        <v>1259</v>
      </c>
      <c r="H61" s="41" t="s">
        <v>161</v>
      </c>
      <c r="I61" s="41"/>
      <c r="J61" s="41">
        <v>7879</v>
      </c>
      <c r="K61" s="42" t="s">
        <v>162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27"/>
      <c r="W61" s="27"/>
      <c r="X61" s="27"/>
      <c r="Y61" s="27"/>
      <c r="Z61" s="27"/>
    </row>
    <row r="62" spans="1:26" ht="48" x14ac:dyDescent="0.2">
      <c r="A62" s="38">
        <v>32</v>
      </c>
      <c r="B62" s="39" t="s">
        <v>163</v>
      </c>
      <c r="C62" s="40">
        <v>1</v>
      </c>
      <c r="D62" s="41">
        <v>68.7</v>
      </c>
      <c r="E62" s="42" t="s">
        <v>164</v>
      </c>
      <c r="F62" s="41">
        <v>15.81</v>
      </c>
      <c r="G62" s="41">
        <v>69</v>
      </c>
      <c r="H62" s="41" t="s">
        <v>165</v>
      </c>
      <c r="I62" s="41">
        <v>16</v>
      </c>
      <c r="J62" s="41">
        <v>394</v>
      </c>
      <c r="K62" s="42" t="s">
        <v>166</v>
      </c>
      <c r="L62" s="42"/>
      <c r="M62" s="42"/>
      <c r="N62" s="42"/>
      <c r="O62" s="42"/>
      <c r="P62" s="42"/>
      <c r="Q62" s="42"/>
      <c r="R62" s="42"/>
      <c r="S62" s="42"/>
      <c r="T62" s="42"/>
      <c r="U62" s="42">
        <v>57</v>
      </c>
      <c r="V62" s="27"/>
      <c r="W62" s="27"/>
      <c r="X62" s="27"/>
      <c r="Y62" s="27"/>
      <c r="Z62" s="27"/>
    </row>
    <row r="63" spans="1:26" ht="17.850000000000001" customHeight="1" x14ac:dyDescent="0.2">
      <c r="A63" s="68" t="s">
        <v>167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27"/>
      <c r="W63" s="27"/>
      <c r="X63" s="27"/>
      <c r="Y63" s="27"/>
      <c r="Z63" s="27"/>
    </row>
    <row r="64" spans="1:26" ht="60" x14ac:dyDescent="0.2">
      <c r="A64" s="38">
        <v>33</v>
      </c>
      <c r="B64" s="39" t="s">
        <v>168</v>
      </c>
      <c r="C64" s="40">
        <v>1</v>
      </c>
      <c r="D64" s="41">
        <v>339.64</v>
      </c>
      <c r="E64" s="42" t="s">
        <v>169</v>
      </c>
      <c r="F64" s="41" t="s">
        <v>170</v>
      </c>
      <c r="G64" s="41">
        <v>340</v>
      </c>
      <c r="H64" s="41" t="s">
        <v>171</v>
      </c>
      <c r="I64" s="41" t="s">
        <v>172</v>
      </c>
      <c r="J64" s="41">
        <v>2152</v>
      </c>
      <c r="K64" s="42" t="s">
        <v>173</v>
      </c>
      <c r="L64" s="42"/>
      <c r="M64" s="42"/>
      <c r="N64" s="42"/>
      <c r="O64" s="42"/>
      <c r="P64" s="42"/>
      <c r="Q64" s="42"/>
      <c r="R64" s="42"/>
      <c r="S64" s="42"/>
      <c r="T64" s="42"/>
      <c r="U64" s="42" t="s">
        <v>174</v>
      </c>
      <c r="V64" s="27"/>
      <c r="W64" s="27"/>
      <c r="X64" s="27"/>
      <c r="Y64" s="27"/>
      <c r="Z64" s="27"/>
    </row>
    <row r="65" spans="1:26" ht="48" x14ac:dyDescent="0.2">
      <c r="A65" s="38">
        <v>34</v>
      </c>
      <c r="B65" s="39" t="s">
        <v>45</v>
      </c>
      <c r="C65" s="40">
        <v>1.3</v>
      </c>
      <c r="D65" s="41">
        <v>117</v>
      </c>
      <c r="E65" s="42" t="s">
        <v>47</v>
      </c>
      <c r="F65" s="41"/>
      <c r="G65" s="41">
        <v>152</v>
      </c>
      <c r="H65" s="41" t="s">
        <v>175</v>
      </c>
      <c r="I65" s="41"/>
      <c r="J65" s="41">
        <v>453</v>
      </c>
      <c r="K65" s="42" t="s">
        <v>176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27"/>
      <c r="W65" s="27"/>
      <c r="X65" s="27"/>
      <c r="Y65" s="27"/>
      <c r="Z65" s="27"/>
    </row>
    <row r="66" spans="1:26" ht="84" x14ac:dyDescent="0.2">
      <c r="A66" s="38">
        <v>35</v>
      </c>
      <c r="B66" s="39" t="s">
        <v>177</v>
      </c>
      <c r="C66" s="40">
        <v>1</v>
      </c>
      <c r="D66" s="41">
        <v>33.979999999999997</v>
      </c>
      <c r="E66" s="42" t="s">
        <v>178</v>
      </c>
      <c r="F66" s="41">
        <v>12.49</v>
      </c>
      <c r="G66" s="41">
        <v>34</v>
      </c>
      <c r="H66" s="41" t="s">
        <v>179</v>
      </c>
      <c r="I66" s="41">
        <v>12</v>
      </c>
      <c r="J66" s="41">
        <v>301</v>
      </c>
      <c r="K66" s="42" t="s">
        <v>180</v>
      </c>
      <c r="L66" s="42"/>
      <c r="M66" s="42"/>
      <c r="N66" s="42"/>
      <c r="O66" s="42"/>
      <c r="P66" s="42"/>
      <c r="Q66" s="42"/>
      <c r="R66" s="42"/>
      <c r="S66" s="42"/>
      <c r="T66" s="42"/>
      <c r="U66" s="42">
        <v>38</v>
      </c>
      <c r="V66" s="27"/>
      <c r="W66" s="27"/>
      <c r="X66" s="27"/>
      <c r="Y66" s="27"/>
      <c r="Z66" s="27"/>
    </row>
    <row r="67" spans="1:26" ht="72" x14ac:dyDescent="0.2">
      <c r="A67" s="38">
        <v>36</v>
      </c>
      <c r="B67" s="39" t="s">
        <v>181</v>
      </c>
      <c r="C67" s="40">
        <v>1</v>
      </c>
      <c r="D67" s="41">
        <v>379.74</v>
      </c>
      <c r="E67" s="42" t="s">
        <v>182</v>
      </c>
      <c r="F67" s="41"/>
      <c r="G67" s="41">
        <v>380</v>
      </c>
      <c r="H67" s="41" t="s">
        <v>183</v>
      </c>
      <c r="I67" s="41"/>
      <c r="J67" s="41">
        <v>2377</v>
      </c>
      <c r="K67" s="42" t="s">
        <v>184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27"/>
      <c r="W67" s="27"/>
      <c r="X67" s="27"/>
      <c r="Y67" s="27"/>
      <c r="Z67" s="27"/>
    </row>
    <row r="68" spans="1:26" ht="48" x14ac:dyDescent="0.2">
      <c r="A68" s="38">
        <v>37</v>
      </c>
      <c r="B68" s="39" t="s">
        <v>185</v>
      </c>
      <c r="C68" s="40">
        <v>1</v>
      </c>
      <c r="D68" s="41">
        <v>45.12</v>
      </c>
      <c r="E68" s="42" t="s">
        <v>186</v>
      </c>
      <c r="F68" s="41"/>
      <c r="G68" s="41">
        <v>45</v>
      </c>
      <c r="H68" s="41" t="s">
        <v>187</v>
      </c>
      <c r="I68" s="41"/>
      <c r="J68" s="41">
        <v>282</v>
      </c>
      <c r="K68" s="42" t="s">
        <v>188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27"/>
      <c r="W68" s="27"/>
      <c r="X68" s="27"/>
      <c r="Y68" s="27"/>
      <c r="Z68" s="27"/>
    </row>
    <row r="69" spans="1:26" ht="84" x14ac:dyDescent="0.2">
      <c r="A69" s="38">
        <v>38</v>
      </c>
      <c r="B69" s="39" t="s">
        <v>189</v>
      </c>
      <c r="C69" s="40">
        <v>1</v>
      </c>
      <c r="D69" s="41">
        <v>22.7</v>
      </c>
      <c r="E69" s="42" t="s">
        <v>190</v>
      </c>
      <c r="F69" s="41">
        <v>8.09</v>
      </c>
      <c r="G69" s="41">
        <v>23</v>
      </c>
      <c r="H69" s="41" t="s">
        <v>191</v>
      </c>
      <c r="I69" s="41">
        <v>8</v>
      </c>
      <c r="J69" s="41">
        <v>189</v>
      </c>
      <c r="K69" s="42" t="s">
        <v>192</v>
      </c>
      <c r="L69" s="42"/>
      <c r="M69" s="42"/>
      <c r="N69" s="42"/>
      <c r="O69" s="42"/>
      <c r="P69" s="42"/>
      <c r="Q69" s="42"/>
      <c r="R69" s="42"/>
      <c r="S69" s="42"/>
      <c r="T69" s="42"/>
      <c r="U69" s="42">
        <v>25</v>
      </c>
      <c r="V69" s="27"/>
      <c r="W69" s="27"/>
      <c r="X69" s="27"/>
      <c r="Y69" s="27"/>
      <c r="Z69" s="27"/>
    </row>
    <row r="70" spans="1:26" ht="60" x14ac:dyDescent="0.2">
      <c r="A70" s="38">
        <v>39</v>
      </c>
      <c r="B70" s="39" t="s">
        <v>193</v>
      </c>
      <c r="C70" s="40">
        <v>1</v>
      </c>
      <c r="D70" s="41">
        <v>26</v>
      </c>
      <c r="E70" s="42" t="s">
        <v>194</v>
      </c>
      <c r="F70" s="41"/>
      <c r="G70" s="41">
        <v>26</v>
      </c>
      <c r="H70" s="41" t="s">
        <v>194</v>
      </c>
      <c r="I70" s="41"/>
      <c r="J70" s="41">
        <v>163</v>
      </c>
      <c r="K70" s="42" t="s">
        <v>195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27"/>
      <c r="W70" s="27"/>
      <c r="X70" s="27"/>
      <c r="Y70" s="27"/>
      <c r="Z70" s="27"/>
    </row>
    <row r="71" spans="1:26" ht="84" x14ac:dyDescent="0.2">
      <c r="A71" s="38">
        <v>40</v>
      </c>
      <c r="B71" s="39" t="s">
        <v>196</v>
      </c>
      <c r="C71" s="40">
        <v>1</v>
      </c>
      <c r="D71" s="41">
        <v>14</v>
      </c>
      <c r="E71" s="42" t="s">
        <v>197</v>
      </c>
      <c r="F71" s="41"/>
      <c r="G71" s="41">
        <v>14</v>
      </c>
      <c r="H71" s="41" t="s">
        <v>197</v>
      </c>
      <c r="I71" s="41"/>
      <c r="J71" s="41">
        <v>91</v>
      </c>
      <c r="K71" s="42" t="s">
        <v>198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27"/>
      <c r="W71" s="27"/>
      <c r="X71" s="27"/>
      <c r="Y71" s="27"/>
      <c r="Z71" s="27"/>
    </row>
    <row r="72" spans="1:26" ht="72" x14ac:dyDescent="0.2">
      <c r="A72" s="43">
        <v>41</v>
      </c>
      <c r="B72" s="44" t="s">
        <v>199</v>
      </c>
      <c r="C72" s="45">
        <v>0.1</v>
      </c>
      <c r="D72" s="46">
        <v>292.24</v>
      </c>
      <c r="E72" s="47" t="s">
        <v>200</v>
      </c>
      <c r="F72" s="46" t="s">
        <v>201</v>
      </c>
      <c r="G72" s="46">
        <v>29</v>
      </c>
      <c r="H72" s="46" t="s">
        <v>202</v>
      </c>
      <c r="I72" s="46" t="s">
        <v>68</v>
      </c>
      <c r="J72" s="46">
        <v>141</v>
      </c>
      <c r="K72" s="47" t="s">
        <v>203</v>
      </c>
      <c r="L72" s="47"/>
      <c r="M72" s="47"/>
      <c r="N72" s="47"/>
      <c r="O72" s="47"/>
      <c r="P72" s="47"/>
      <c r="Q72" s="47"/>
      <c r="R72" s="47"/>
      <c r="S72" s="47"/>
      <c r="T72" s="47"/>
      <c r="U72" s="47" t="s">
        <v>204</v>
      </c>
      <c r="V72" s="27"/>
      <c r="W72" s="27"/>
      <c r="X72" s="27"/>
      <c r="Y72" s="27"/>
      <c r="Z72" s="27"/>
    </row>
    <row r="73" spans="1:26" x14ac:dyDescent="0.2">
      <c r="A73" s="66" t="s">
        <v>205</v>
      </c>
      <c r="B73" s="67"/>
      <c r="C73" s="67"/>
      <c r="D73" s="67"/>
      <c r="E73" s="67"/>
      <c r="F73" s="67"/>
      <c r="G73" s="49">
        <v>13031</v>
      </c>
      <c r="H73" s="49"/>
      <c r="I73" s="49"/>
      <c r="J73" s="49">
        <v>78822</v>
      </c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27"/>
      <c r="W73" s="27"/>
      <c r="X73" s="27"/>
      <c r="Y73" s="27"/>
      <c r="Z73" s="27"/>
    </row>
    <row r="74" spans="1:26" ht="21" customHeight="1" x14ac:dyDescent="0.2">
      <c r="A74" s="60" t="s">
        <v>206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27"/>
      <c r="W74" s="27"/>
      <c r="X74" s="27"/>
      <c r="Y74" s="27"/>
      <c r="Z74" s="27"/>
    </row>
    <row r="75" spans="1:26" ht="17.850000000000001" customHeight="1" x14ac:dyDescent="0.2">
      <c r="A75" s="68" t="s">
        <v>207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27"/>
      <c r="W75" s="27"/>
      <c r="X75" s="27"/>
      <c r="Y75" s="27"/>
      <c r="Z75" s="27"/>
    </row>
    <row r="76" spans="1:26" ht="72" x14ac:dyDescent="0.2">
      <c r="A76" s="38">
        <v>42</v>
      </c>
      <c r="B76" s="39" t="s">
        <v>208</v>
      </c>
      <c r="C76" s="40" t="s">
        <v>209</v>
      </c>
      <c r="D76" s="41">
        <v>1151.8</v>
      </c>
      <c r="E76" s="42" t="s">
        <v>210</v>
      </c>
      <c r="F76" s="41" t="s">
        <v>211</v>
      </c>
      <c r="G76" s="41">
        <v>24</v>
      </c>
      <c r="H76" s="41">
        <v>5</v>
      </c>
      <c r="I76" s="41" t="s">
        <v>212</v>
      </c>
      <c r="J76" s="41">
        <v>176</v>
      </c>
      <c r="K76" s="42">
        <v>65</v>
      </c>
      <c r="L76" s="42"/>
      <c r="M76" s="42"/>
      <c r="N76" s="42"/>
      <c r="O76" s="42"/>
      <c r="P76" s="42"/>
      <c r="Q76" s="42"/>
      <c r="R76" s="42"/>
      <c r="S76" s="42"/>
      <c r="T76" s="42"/>
      <c r="U76" s="42" t="s">
        <v>213</v>
      </c>
      <c r="V76" s="27"/>
      <c r="W76" s="27"/>
      <c r="X76" s="27"/>
      <c r="Y76" s="27"/>
      <c r="Z76" s="27"/>
    </row>
    <row r="77" spans="1:26" ht="120" x14ac:dyDescent="0.2">
      <c r="A77" s="38">
        <v>43</v>
      </c>
      <c r="B77" s="39" t="s">
        <v>214</v>
      </c>
      <c r="C77" s="40" t="s">
        <v>215</v>
      </c>
      <c r="D77" s="41">
        <v>55.14</v>
      </c>
      <c r="E77" s="42" t="s">
        <v>216</v>
      </c>
      <c r="F77" s="41"/>
      <c r="G77" s="41">
        <v>117</v>
      </c>
      <c r="H77" s="41" t="s">
        <v>47</v>
      </c>
      <c r="I77" s="41"/>
      <c r="J77" s="41">
        <v>732</v>
      </c>
      <c r="K77" s="42" t="s">
        <v>217</v>
      </c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27"/>
      <c r="W77" s="27"/>
      <c r="X77" s="27"/>
      <c r="Y77" s="27"/>
      <c r="Z77" s="27"/>
    </row>
    <row r="78" spans="1:26" ht="60" x14ac:dyDescent="0.2">
      <c r="A78" s="38">
        <v>44</v>
      </c>
      <c r="B78" s="39" t="s">
        <v>218</v>
      </c>
      <c r="C78" s="40" t="s">
        <v>219</v>
      </c>
      <c r="D78" s="41">
        <v>31686.43</v>
      </c>
      <c r="E78" s="42" t="s">
        <v>220</v>
      </c>
      <c r="F78" s="41" t="s">
        <v>221</v>
      </c>
      <c r="G78" s="41">
        <v>19</v>
      </c>
      <c r="H78" s="41" t="s">
        <v>222</v>
      </c>
      <c r="I78" s="41" t="s">
        <v>223</v>
      </c>
      <c r="J78" s="41">
        <v>164</v>
      </c>
      <c r="K78" s="42" t="s">
        <v>224</v>
      </c>
      <c r="L78" s="42"/>
      <c r="M78" s="42"/>
      <c r="N78" s="42"/>
      <c r="O78" s="42"/>
      <c r="P78" s="42"/>
      <c r="Q78" s="42"/>
      <c r="R78" s="42"/>
      <c r="S78" s="42"/>
      <c r="T78" s="42"/>
      <c r="U78" s="42" t="s">
        <v>225</v>
      </c>
      <c r="V78" s="27"/>
      <c r="W78" s="27"/>
      <c r="X78" s="27"/>
      <c r="Y78" s="27"/>
      <c r="Z78" s="27"/>
    </row>
    <row r="79" spans="1:26" ht="72" x14ac:dyDescent="0.2">
      <c r="A79" s="38">
        <v>45</v>
      </c>
      <c r="B79" s="39" t="s">
        <v>199</v>
      </c>
      <c r="C79" s="40" t="s">
        <v>226</v>
      </c>
      <c r="D79" s="41">
        <v>292.24</v>
      </c>
      <c r="E79" s="42" t="s">
        <v>200</v>
      </c>
      <c r="F79" s="41" t="s">
        <v>201</v>
      </c>
      <c r="G79" s="41">
        <v>110</v>
      </c>
      <c r="H79" s="41" t="s">
        <v>227</v>
      </c>
      <c r="I79" s="41" t="s">
        <v>228</v>
      </c>
      <c r="J79" s="41">
        <v>535</v>
      </c>
      <c r="K79" s="42" t="s">
        <v>229</v>
      </c>
      <c r="L79" s="42"/>
      <c r="M79" s="42"/>
      <c r="N79" s="42"/>
      <c r="O79" s="42"/>
      <c r="P79" s="42"/>
      <c r="Q79" s="42"/>
      <c r="R79" s="42"/>
      <c r="S79" s="42"/>
      <c r="T79" s="42"/>
      <c r="U79" s="42" t="s">
        <v>230</v>
      </c>
      <c r="V79" s="27"/>
      <c r="W79" s="27"/>
      <c r="X79" s="27"/>
      <c r="Y79" s="27"/>
      <c r="Z79" s="27"/>
    </row>
    <row r="80" spans="1:26" ht="17.850000000000001" customHeight="1" x14ac:dyDescent="0.2">
      <c r="A80" s="68" t="s">
        <v>231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27"/>
      <c r="W80" s="27"/>
      <c r="X80" s="27"/>
      <c r="Y80" s="27"/>
      <c r="Z80" s="27"/>
    </row>
    <row r="81" spans="1:26" ht="120" x14ac:dyDescent="0.2">
      <c r="A81" s="38">
        <v>46</v>
      </c>
      <c r="B81" s="39" t="s">
        <v>232</v>
      </c>
      <c r="C81" s="40">
        <v>0.6</v>
      </c>
      <c r="D81" s="41">
        <v>125.17</v>
      </c>
      <c r="E81" s="42" t="s">
        <v>233</v>
      </c>
      <c r="F81" s="41"/>
      <c r="G81" s="41">
        <v>75</v>
      </c>
      <c r="H81" s="41" t="s">
        <v>234</v>
      </c>
      <c r="I81" s="41"/>
      <c r="J81" s="41">
        <v>470</v>
      </c>
      <c r="K81" s="42" t="s">
        <v>235</v>
      </c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27"/>
      <c r="W81" s="27"/>
      <c r="X81" s="27"/>
      <c r="Y81" s="27"/>
      <c r="Z81" s="27"/>
    </row>
    <row r="82" spans="1:26" ht="48" x14ac:dyDescent="0.2">
      <c r="A82" s="38">
        <v>47</v>
      </c>
      <c r="B82" s="39" t="s">
        <v>236</v>
      </c>
      <c r="C82" s="40">
        <v>6.0000000000000001E-3</v>
      </c>
      <c r="D82" s="41">
        <v>2182.5500000000002</v>
      </c>
      <c r="E82" s="42" t="s">
        <v>156</v>
      </c>
      <c r="F82" s="41">
        <v>45.19</v>
      </c>
      <c r="G82" s="41">
        <v>13</v>
      </c>
      <c r="H82" s="41" t="s">
        <v>237</v>
      </c>
      <c r="I82" s="41"/>
      <c r="J82" s="41">
        <v>123</v>
      </c>
      <c r="K82" s="42" t="s">
        <v>238</v>
      </c>
      <c r="L82" s="42"/>
      <c r="M82" s="42"/>
      <c r="N82" s="42"/>
      <c r="O82" s="42"/>
      <c r="P82" s="42"/>
      <c r="Q82" s="42"/>
      <c r="R82" s="42"/>
      <c r="S82" s="42"/>
      <c r="T82" s="42"/>
      <c r="U82" s="42">
        <v>1</v>
      </c>
      <c r="V82" s="27"/>
      <c r="W82" s="27"/>
      <c r="X82" s="27"/>
      <c r="Y82" s="27"/>
      <c r="Z82" s="27"/>
    </row>
    <row r="83" spans="1:26" ht="72" x14ac:dyDescent="0.2">
      <c r="A83" s="38">
        <v>48</v>
      </c>
      <c r="B83" s="39" t="s">
        <v>199</v>
      </c>
      <c r="C83" s="40">
        <v>0.2</v>
      </c>
      <c r="D83" s="41">
        <v>292.24</v>
      </c>
      <c r="E83" s="42" t="s">
        <v>200</v>
      </c>
      <c r="F83" s="41" t="s">
        <v>201</v>
      </c>
      <c r="G83" s="41">
        <v>58</v>
      </c>
      <c r="H83" s="41" t="s">
        <v>239</v>
      </c>
      <c r="I83" s="41" t="s">
        <v>240</v>
      </c>
      <c r="J83" s="41">
        <v>283</v>
      </c>
      <c r="K83" s="42" t="s">
        <v>241</v>
      </c>
      <c r="L83" s="42"/>
      <c r="M83" s="42"/>
      <c r="N83" s="42"/>
      <c r="O83" s="42"/>
      <c r="P83" s="42"/>
      <c r="Q83" s="42"/>
      <c r="R83" s="42"/>
      <c r="S83" s="42"/>
      <c r="T83" s="42"/>
      <c r="U83" s="42" t="s">
        <v>242</v>
      </c>
      <c r="V83" s="27"/>
      <c r="W83" s="27"/>
      <c r="X83" s="27"/>
      <c r="Y83" s="27"/>
      <c r="Z83" s="27"/>
    </row>
    <row r="84" spans="1:26" ht="48" x14ac:dyDescent="0.2">
      <c r="A84" s="38">
        <v>49</v>
      </c>
      <c r="B84" s="39" t="s">
        <v>243</v>
      </c>
      <c r="C84" s="40">
        <v>1</v>
      </c>
      <c r="D84" s="41">
        <v>68.7</v>
      </c>
      <c r="E84" s="42" t="s">
        <v>164</v>
      </c>
      <c r="F84" s="41">
        <v>15.81</v>
      </c>
      <c r="G84" s="41">
        <v>69</v>
      </c>
      <c r="H84" s="41" t="s">
        <v>165</v>
      </c>
      <c r="I84" s="41">
        <v>16</v>
      </c>
      <c r="J84" s="41">
        <v>394</v>
      </c>
      <c r="K84" s="42" t="s">
        <v>166</v>
      </c>
      <c r="L84" s="42"/>
      <c r="M84" s="42"/>
      <c r="N84" s="42"/>
      <c r="O84" s="42"/>
      <c r="P84" s="42"/>
      <c r="Q84" s="42"/>
      <c r="R84" s="42"/>
      <c r="S84" s="42"/>
      <c r="T84" s="42"/>
      <c r="U84" s="42">
        <v>57</v>
      </c>
      <c r="V84" s="27"/>
      <c r="W84" s="27"/>
      <c r="X84" s="27"/>
      <c r="Y84" s="27"/>
      <c r="Z84" s="27"/>
    </row>
    <row r="85" spans="1:26" ht="17.850000000000001" customHeight="1" x14ac:dyDescent="0.2">
      <c r="A85" s="68" t="s">
        <v>244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27"/>
      <c r="W85" s="27"/>
      <c r="X85" s="27"/>
      <c r="Y85" s="27"/>
      <c r="Z85" s="27"/>
    </row>
    <row r="86" spans="1:26" ht="72" x14ac:dyDescent="0.2">
      <c r="A86" s="38">
        <v>50</v>
      </c>
      <c r="B86" s="39" t="s">
        <v>245</v>
      </c>
      <c r="C86" s="40" t="s">
        <v>246</v>
      </c>
      <c r="D86" s="41">
        <v>2012.34</v>
      </c>
      <c r="E86" s="42" t="s">
        <v>247</v>
      </c>
      <c r="F86" s="41" t="s">
        <v>248</v>
      </c>
      <c r="G86" s="41">
        <v>24</v>
      </c>
      <c r="H86" s="41" t="s">
        <v>249</v>
      </c>
      <c r="I86" s="41" t="s">
        <v>212</v>
      </c>
      <c r="J86" s="41">
        <v>156</v>
      </c>
      <c r="K86" s="42" t="s">
        <v>250</v>
      </c>
      <c r="L86" s="42"/>
      <c r="M86" s="42"/>
      <c r="N86" s="42"/>
      <c r="O86" s="42"/>
      <c r="P86" s="42"/>
      <c r="Q86" s="42"/>
      <c r="R86" s="42"/>
      <c r="S86" s="42"/>
      <c r="T86" s="42"/>
      <c r="U86" s="42" t="s">
        <v>251</v>
      </c>
      <c r="V86" s="27"/>
      <c r="W86" s="27"/>
      <c r="X86" s="27"/>
      <c r="Y86" s="27"/>
      <c r="Z86" s="27"/>
    </row>
    <row r="87" spans="1:26" ht="120" x14ac:dyDescent="0.2">
      <c r="A87" s="38">
        <v>51</v>
      </c>
      <c r="B87" s="39" t="s">
        <v>252</v>
      </c>
      <c r="C87" s="40" t="s">
        <v>253</v>
      </c>
      <c r="D87" s="41">
        <v>55.14</v>
      </c>
      <c r="E87" s="42" t="s">
        <v>216</v>
      </c>
      <c r="F87" s="41"/>
      <c r="G87" s="41">
        <v>67</v>
      </c>
      <c r="H87" s="41" t="s">
        <v>254</v>
      </c>
      <c r="I87" s="41"/>
      <c r="J87" s="41">
        <v>418</v>
      </c>
      <c r="K87" s="42" t="s">
        <v>255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27"/>
      <c r="W87" s="27"/>
      <c r="X87" s="27"/>
      <c r="Y87" s="27"/>
      <c r="Z87" s="27"/>
    </row>
    <row r="88" spans="1:26" ht="48" x14ac:dyDescent="0.2">
      <c r="A88" s="38">
        <v>52</v>
      </c>
      <c r="B88" s="39" t="s">
        <v>256</v>
      </c>
      <c r="C88" s="40" t="s">
        <v>257</v>
      </c>
      <c r="D88" s="41">
        <v>331.98</v>
      </c>
      <c r="E88" s="42" t="s">
        <v>258</v>
      </c>
      <c r="F88" s="41" t="s">
        <v>259</v>
      </c>
      <c r="G88" s="41">
        <v>1</v>
      </c>
      <c r="H88" s="41" t="s">
        <v>260</v>
      </c>
      <c r="I88" s="41"/>
      <c r="J88" s="41">
        <v>8</v>
      </c>
      <c r="K88" s="42" t="s">
        <v>261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27"/>
      <c r="W88" s="27"/>
      <c r="X88" s="27"/>
      <c r="Y88" s="27"/>
      <c r="Z88" s="27"/>
    </row>
    <row r="89" spans="1:26" ht="48" x14ac:dyDescent="0.2">
      <c r="A89" s="38">
        <v>53</v>
      </c>
      <c r="B89" s="39" t="s">
        <v>262</v>
      </c>
      <c r="C89" s="40" t="s">
        <v>257</v>
      </c>
      <c r="D89" s="41">
        <v>439.21</v>
      </c>
      <c r="E89" s="42" t="s">
        <v>263</v>
      </c>
      <c r="F89" s="41" t="s">
        <v>264</v>
      </c>
      <c r="G89" s="41">
        <v>2</v>
      </c>
      <c r="H89" s="41" t="s">
        <v>113</v>
      </c>
      <c r="I89" s="41"/>
      <c r="J89" s="41">
        <v>8</v>
      </c>
      <c r="K89" s="42" t="s">
        <v>265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27"/>
      <c r="W89" s="27"/>
      <c r="X89" s="27"/>
      <c r="Y89" s="27"/>
      <c r="Z89" s="27"/>
    </row>
    <row r="90" spans="1:26" ht="48" x14ac:dyDescent="0.2">
      <c r="A90" s="43">
        <v>54</v>
      </c>
      <c r="B90" s="44" t="s">
        <v>266</v>
      </c>
      <c r="C90" s="45" t="s">
        <v>267</v>
      </c>
      <c r="D90" s="46">
        <v>3659.44</v>
      </c>
      <c r="E90" s="47" t="s">
        <v>268</v>
      </c>
      <c r="F90" s="46">
        <v>430.27</v>
      </c>
      <c r="G90" s="46">
        <v>37</v>
      </c>
      <c r="H90" s="46" t="s">
        <v>269</v>
      </c>
      <c r="I90" s="46">
        <v>4</v>
      </c>
      <c r="J90" s="46">
        <v>401</v>
      </c>
      <c r="K90" s="47" t="s">
        <v>270</v>
      </c>
      <c r="L90" s="47"/>
      <c r="M90" s="47"/>
      <c r="N90" s="47"/>
      <c r="O90" s="47"/>
      <c r="P90" s="47"/>
      <c r="Q90" s="47"/>
      <c r="R90" s="47"/>
      <c r="S90" s="47"/>
      <c r="T90" s="47"/>
      <c r="U90" s="47">
        <v>25</v>
      </c>
      <c r="V90" s="27"/>
      <c r="W90" s="27"/>
      <c r="X90" s="27"/>
      <c r="Y90" s="27"/>
      <c r="Z90" s="27"/>
    </row>
    <row r="91" spans="1:26" ht="26.1" customHeight="1" x14ac:dyDescent="0.2">
      <c r="A91" s="66" t="s">
        <v>271</v>
      </c>
      <c r="B91" s="67"/>
      <c r="C91" s="67"/>
      <c r="D91" s="67"/>
      <c r="E91" s="67"/>
      <c r="F91" s="67"/>
      <c r="G91" s="49">
        <v>743</v>
      </c>
      <c r="H91" s="49"/>
      <c r="I91" s="49"/>
      <c r="J91" s="49">
        <v>5308</v>
      </c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27"/>
      <c r="W91" s="27"/>
      <c r="X91" s="27"/>
      <c r="Y91" s="27"/>
      <c r="Z91" s="27"/>
    </row>
    <row r="92" spans="1:26" ht="21" customHeight="1" x14ac:dyDescent="0.2">
      <c r="A92" s="60" t="s">
        <v>272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27"/>
      <c r="W92" s="27"/>
      <c r="X92" s="27"/>
      <c r="Y92" s="27"/>
      <c r="Z92" s="27"/>
    </row>
    <row r="93" spans="1:26" ht="72" x14ac:dyDescent="0.2">
      <c r="A93" s="38">
        <v>55</v>
      </c>
      <c r="B93" s="39" t="s">
        <v>273</v>
      </c>
      <c r="C93" s="40">
        <v>2</v>
      </c>
      <c r="D93" s="41">
        <v>35.729999999999997</v>
      </c>
      <c r="E93" s="42" t="s">
        <v>274</v>
      </c>
      <c r="F93" s="41">
        <v>15.37</v>
      </c>
      <c r="G93" s="41">
        <v>71</v>
      </c>
      <c r="H93" s="41" t="s">
        <v>275</v>
      </c>
      <c r="I93" s="41">
        <v>31</v>
      </c>
      <c r="J93" s="41">
        <v>522</v>
      </c>
      <c r="K93" s="42" t="s">
        <v>276</v>
      </c>
      <c r="L93" s="42"/>
      <c r="M93" s="42"/>
      <c r="N93" s="42"/>
      <c r="O93" s="42"/>
      <c r="P93" s="42"/>
      <c r="Q93" s="42"/>
      <c r="R93" s="42"/>
      <c r="S93" s="42"/>
      <c r="T93" s="42"/>
      <c r="U93" s="42">
        <v>89</v>
      </c>
      <c r="V93" s="27"/>
      <c r="W93" s="27"/>
      <c r="X93" s="27"/>
      <c r="Y93" s="27"/>
      <c r="Z93" s="27"/>
    </row>
    <row r="94" spans="1:26" ht="60" x14ac:dyDescent="0.2">
      <c r="A94" s="38">
        <v>56</v>
      </c>
      <c r="B94" s="39" t="s">
        <v>277</v>
      </c>
      <c r="C94" s="40">
        <v>11</v>
      </c>
      <c r="D94" s="41">
        <v>1.43</v>
      </c>
      <c r="E94" s="42" t="s">
        <v>278</v>
      </c>
      <c r="F94" s="41"/>
      <c r="G94" s="41">
        <v>16</v>
      </c>
      <c r="H94" s="41" t="s">
        <v>279</v>
      </c>
      <c r="I94" s="41"/>
      <c r="J94" s="41">
        <v>213</v>
      </c>
      <c r="K94" s="42" t="s">
        <v>280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27"/>
      <c r="W94" s="27"/>
      <c r="X94" s="27"/>
      <c r="Y94" s="27"/>
      <c r="Z94" s="27"/>
    </row>
    <row r="95" spans="1:26" ht="48" x14ac:dyDescent="0.2">
      <c r="A95" s="38">
        <v>57</v>
      </c>
      <c r="B95" s="39" t="s">
        <v>281</v>
      </c>
      <c r="C95" s="40">
        <v>2</v>
      </c>
      <c r="D95" s="41">
        <v>8.01</v>
      </c>
      <c r="E95" s="42" t="s">
        <v>282</v>
      </c>
      <c r="F95" s="41"/>
      <c r="G95" s="41">
        <v>16</v>
      </c>
      <c r="H95" s="41">
        <v>16</v>
      </c>
      <c r="I95" s="41"/>
      <c r="J95" s="41">
        <v>217</v>
      </c>
      <c r="K95" s="42" t="s">
        <v>283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27"/>
      <c r="W95" s="27"/>
      <c r="X95" s="27"/>
      <c r="Y95" s="27"/>
      <c r="Z95" s="27"/>
    </row>
    <row r="96" spans="1:26" ht="72" x14ac:dyDescent="0.2">
      <c r="A96" s="38">
        <v>58</v>
      </c>
      <c r="B96" s="39" t="s">
        <v>284</v>
      </c>
      <c r="C96" s="40" t="s">
        <v>285</v>
      </c>
      <c r="D96" s="41">
        <v>25.08</v>
      </c>
      <c r="E96" s="42">
        <v>25.08</v>
      </c>
      <c r="F96" s="41"/>
      <c r="G96" s="41">
        <v>9</v>
      </c>
      <c r="H96" s="41">
        <v>9</v>
      </c>
      <c r="I96" s="41"/>
      <c r="J96" s="41">
        <v>129</v>
      </c>
      <c r="K96" s="42">
        <v>129</v>
      </c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27"/>
      <c r="W96" s="27"/>
      <c r="X96" s="27"/>
      <c r="Y96" s="27"/>
      <c r="Z96" s="27"/>
    </row>
    <row r="97" spans="1:26" ht="60" x14ac:dyDescent="0.2">
      <c r="A97" s="38">
        <v>59</v>
      </c>
      <c r="B97" s="39" t="s">
        <v>286</v>
      </c>
      <c r="C97" s="40">
        <v>1</v>
      </c>
      <c r="D97" s="41">
        <v>188.48</v>
      </c>
      <c r="E97" s="42" t="s">
        <v>287</v>
      </c>
      <c r="F97" s="41">
        <v>85.41</v>
      </c>
      <c r="G97" s="41">
        <v>188</v>
      </c>
      <c r="H97" s="41" t="s">
        <v>288</v>
      </c>
      <c r="I97" s="41">
        <v>85</v>
      </c>
      <c r="J97" s="41">
        <v>1332</v>
      </c>
      <c r="K97" s="42" t="s">
        <v>289</v>
      </c>
      <c r="L97" s="42"/>
      <c r="M97" s="42"/>
      <c r="N97" s="42"/>
      <c r="O97" s="42"/>
      <c r="P97" s="42"/>
      <c r="Q97" s="42"/>
      <c r="R97" s="42"/>
      <c r="S97" s="42"/>
      <c r="T97" s="42"/>
      <c r="U97" s="42">
        <v>310</v>
      </c>
      <c r="V97" s="27"/>
      <c r="W97" s="27"/>
      <c r="X97" s="27"/>
      <c r="Y97" s="27"/>
      <c r="Z97" s="27"/>
    </row>
    <row r="98" spans="1:26" ht="60" x14ac:dyDescent="0.2">
      <c r="A98" s="38">
        <v>60</v>
      </c>
      <c r="B98" s="39" t="s">
        <v>290</v>
      </c>
      <c r="C98" s="40" t="s">
        <v>291</v>
      </c>
      <c r="D98" s="41">
        <v>17.54</v>
      </c>
      <c r="E98" s="42">
        <v>4.99</v>
      </c>
      <c r="F98" s="41" t="s">
        <v>292</v>
      </c>
      <c r="G98" s="41">
        <v>4</v>
      </c>
      <c r="H98" s="41">
        <v>1</v>
      </c>
      <c r="I98" s="41" t="s">
        <v>293</v>
      </c>
      <c r="J98" s="41">
        <v>34</v>
      </c>
      <c r="K98" s="42">
        <v>15</v>
      </c>
      <c r="L98" s="42"/>
      <c r="M98" s="42"/>
      <c r="N98" s="42"/>
      <c r="O98" s="42"/>
      <c r="P98" s="42"/>
      <c r="Q98" s="42"/>
      <c r="R98" s="42"/>
      <c r="S98" s="42"/>
      <c r="T98" s="42"/>
      <c r="U98" s="42" t="s">
        <v>294</v>
      </c>
      <c r="V98" s="27"/>
      <c r="W98" s="27"/>
      <c r="X98" s="27"/>
      <c r="Y98" s="27"/>
      <c r="Z98" s="27"/>
    </row>
    <row r="99" spans="1:26" ht="72" x14ac:dyDescent="0.2">
      <c r="A99" s="38">
        <v>61</v>
      </c>
      <c r="B99" s="39" t="s">
        <v>295</v>
      </c>
      <c r="C99" s="40" t="s">
        <v>291</v>
      </c>
      <c r="D99" s="41">
        <v>7.79</v>
      </c>
      <c r="E99" s="42">
        <v>1.46</v>
      </c>
      <c r="F99" s="41" t="s">
        <v>296</v>
      </c>
      <c r="G99" s="41">
        <v>2</v>
      </c>
      <c r="H99" s="41"/>
      <c r="I99" s="41">
        <v>2</v>
      </c>
      <c r="J99" s="41">
        <v>14</v>
      </c>
      <c r="K99" s="42">
        <v>4</v>
      </c>
      <c r="L99" s="42"/>
      <c r="M99" s="42"/>
      <c r="N99" s="42"/>
      <c r="O99" s="42"/>
      <c r="P99" s="42"/>
      <c r="Q99" s="42"/>
      <c r="R99" s="42"/>
      <c r="S99" s="42"/>
      <c r="T99" s="42"/>
      <c r="U99" s="42" t="s">
        <v>297</v>
      </c>
      <c r="V99" s="27"/>
      <c r="W99" s="27"/>
      <c r="X99" s="27"/>
      <c r="Y99" s="27"/>
      <c r="Z99" s="27"/>
    </row>
    <row r="100" spans="1:26" ht="72" x14ac:dyDescent="0.2">
      <c r="A100" s="43">
        <v>62</v>
      </c>
      <c r="B100" s="44" t="s">
        <v>298</v>
      </c>
      <c r="C100" s="45">
        <v>1</v>
      </c>
      <c r="D100" s="46">
        <v>968.45</v>
      </c>
      <c r="E100" s="47">
        <v>170.24</v>
      </c>
      <c r="F100" s="46" t="s">
        <v>299</v>
      </c>
      <c r="G100" s="46">
        <v>968</v>
      </c>
      <c r="H100" s="46">
        <v>170</v>
      </c>
      <c r="I100" s="46" t="s">
        <v>300</v>
      </c>
      <c r="J100" s="46">
        <v>7881</v>
      </c>
      <c r="K100" s="47">
        <v>2308</v>
      </c>
      <c r="L100" s="47"/>
      <c r="M100" s="47"/>
      <c r="N100" s="47"/>
      <c r="O100" s="47"/>
      <c r="P100" s="47"/>
      <c r="Q100" s="47"/>
      <c r="R100" s="47"/>
      <c r="S100" s="47"/>
      <c r="T100" s="47"/>
      <c r="U100" s="47" t="s">
        <v>301</v>
      </c>
      <c r="V100" s="27"/>
      <c r="W100" s="27"/>
      <c r="X100" s="27"/>
      <c r="Y100" s="27"/>
      <c r="Z100" s="27"/>
    </row>
    <row r="101" spans="1:26" x14ac:dyDescent="0.2">
      <c r="A101" s="66" t="s">
        <v>302</v>
      </c>
      <c r="B101" s="67"/>
      <c r="C101" s="67"/>
      <c r="D101" s="67"/>
      <c r="E101" s="67"/>
      <c r="F101" s="67"/>
      <c r="G101" s="49">
        <v>2078</v>
      </c>
      <c r="H101" s="49"/>
      <c r="I101" s="49"/>
      <c r="J101" s="49">
        <v>19405</v>
      </c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27"/>
      <c r="W101" s="27"/>
      <c r="X101" s="27"/>
      <c r="Y101" s="27"/>
      <c r="Z101" s="27"/>
    </row>
    <row r="102" spans="1:26" ht="36" x14ac:dyDescent="0.2">
      <c r="A102" s="70" t="s">
        <v>303</v>
      </c>
      <c r="B102" s="71"/>
      <c r="C102" s="71"/>
      <c r="D102" s="71"/>
      <c r="E102" s="71"/>
      <c r="F102" s="71"/>
      <c r="G102" s="41">
        <v>19239</v>
      </c>
      <c r="H102" s="41" t="s">
        <v>304</v>
      </c>
      <c r="I102" s="41" t="s">
        <v>305</v>
      </c>
      <c r="J102" s="41">
        <v>103385</v>
      </c>
      <c r="K102" s="42" t="s">
        <v>306</v>
      </c>
      <c r="L102" s="42"/>
      <c r="M102" s="42"/>
      <c r="N102" s="42"/>
      <c r="O102" s="42"/>
      <c r="P102" s="42"/>
      <c r="Q102" s="42"/>
      <c r="R102" s="42"/>
      <c r="S102" s="42"/>
      <c r="T102" s="42"/>
      <c r="U102" s="42" t="s">
        <v>307</v>
      </c>
      <c r="V102" s="27"/>
      <c r="W102" s="27"/>
      <c r="X102" s="27"/>
      <c r="Y102" s="27"/>
      <c r="Z102" s="27"/>
    </row>
    <row r="103" spans="1:26" x14ac:dyDescent="0.2">
      <c r="A103" s="70" t="s">
        <v>308</v>
      </c>
      <c r="B103" s="71"/>
      <c r="C103" s="71"/>
      <c r="D103" s="71"/>
      <c r="E103" s="71"/>
      <c r="F103" s="71"/>
      <c r="G103" s="41"/>
      <c r="H103" s="41"/>
      <c r="I103" s="41"/>
      <c r="J103" s="41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27"/>
      <c r="W103" s="27"/>
      <c r="X103" s="27"/>
      <c r="Y103" s="27"/>
      <c r="Z103" s="27"/>
    </row>
    <row r="104" spans="1:26" x14ac:dyDescent="0.2">
      <c r="A104" s="70" t="s">
        <v>309</v>
      </c>
      <c r="B104" s="71"/>
      <c r="C104" s="71"/>
      <c r="D104" s="71"/>
      <c r="E104" s="71"/>
      <c r="F104" s="71"/>
      <c r="G104" s="41">
        <v>2511</v>
      </c>
      <c r="H104" s="41"/>
      <c r="I104" s="41"/>
      <c r="J104" s="41">
        <v>34111</v>
      </c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27"/>
      <c r="W104" s="27"/>
      <c r="X104" s="27"/>
      <c r="Y104" s="27"/>
      <c r="Z104" s="27"/>
    </row>
    <row r="105" spans="1:26" x14ac:dyDescent="0.2">
      <c r="A105" s="70" t="s">
        <v>310</v>
      </c>
      <c r="B105" s="71"/>
      <c r="C105" s="71"/>
      <c r="D105" s="71"/>
      <c r="E105" s="71"/>
      <c r="F105" s="71"/>
      <c r="G105" s="41">
        <v>9648</v>
      </c>
      <c r="H105" s="41"/>
      <c r="I105" s="41"/>
      <c r="J105" s="41">
        <v>42487</v>
      </c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27"/>
      <c r="W105" s="27"/>
      <c r="X105" s="27"/>
      <c r="Y105" s="27"/>
      <c r="Z105" s="27"/>
    </row>
    <row r="106" spans="1:26" x14ac:dyDescent="0.2">
      <c r="A106" s="70" t="s">
        <v>311</v>
      </c>
      <c r="B106" s="71"/>
      <c r="C106" s="71"/>
      <c r="D106" s="71"/>
      <c r="E106" s="71"/>
      <c r="F106" s="71"/>
      <c r="G106" s="41">
        <v>7462</v>
      </c>
      <c r="H106" s="41"/>
      <c r="I106" s="41"/>
      <c r="J106" s="41">
        <v>31992</v>
      </c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27"/>
      <c r="W106" s="27"/>
      <c r="X106" s="27"/>
      <c r="Y106" s="27"/>
      <c r="Z106" s="27"/>
    </row>
    <row r="107" spans="1:26" x14ac:dyDescent="0.2">
      <c r="A107" s="72" t="s">
        <v>312</v>
      </c>
      <c r="B107" s="73"/>
      <c r="C107" s="73"/>
      <c r="D107" s="73"/>
      <c r="E107" s="73"/>
      <c r="F107" s="73"/>
      <c r="G107" s="48">
        <v>2633</v>
      </c>
      <c r="H107" s="48"/>
      <c r="I107" s="48"/>
      <c r="J107" s="48">
        <v>30416</v>
      </c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27"/>
      <c r="W107" s="27"/>
      <c r="X107" s="27"/>
      <c r="Y107" s="27"/>
      <c r="Z107" s="27"/>
    </row>
    <row r="108" spans="1:26" x14ac:dyDescent="0.2">
      <c r="A108" s="72" t="s">
        <v>313</v>
      </c>
      <c r="B108" s="73"/>
      <c r="C108" s="73"/>
      <c r="D108" s="73"/>
      <c r="E108" s="73"/>
      <c r="F108" s="73"/>
      <c r="G108" s="48">
        <v>1497</v>
      </c>
      <c r="H108" s="48"/>
      <c r="I108" s="48"/>
      <c r="J108" s="48">
        <v>16265</v>
      </c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27"/>
      <c r="W108" s="27"/>
      <c r="X108" s="27"/>
      <c r="Y108" s="27"/>
      <c r="Z108" s="27"/>
    </row>
    <row r="109" spans="1:26" x14ac:dyDescent="0.2">
      <c r="A109" s="72" t="s">
        <v>314</v>
      </c>
      <c r="B109" s="73"/>
      <c r="C109" s="73"/>
      <c r="D109" s="73"/>
      <c r="E109" s="73"/>
      <c r="F109" s="73"/>
      <c r="G109" s="48"/>
      <c r="H109" s="48"/>
      <c r="I109" s="48"/>
      <c r="J109" s="48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27"/>
      <c r="W109" s="27"/>
      <c r="X109" s="27"/>
      <c r="Y109" s="27"/>
      <c r="Z109" s="27"/>
    </row>
    <row r="110" spans="1:26" x14ac:dyDescent="0.2">
      <c r="A110" s="70" t="s">
        <v>315</v>
      </c>
      <c r="B110" s="71"/>
      <c r="C110" s="71"/>
      <c r="D110" s="71"/>
      <c r="E110" s="71"/>
      <c r="F110" s="71"/>
      <c r="G110" s="41">
        <v>23126</v>
      </c>
      <c r="H110" s="41"/>
      <c r="I110" s="41"/>
      <c r="J110" s="41">
        <v>147576</v>
      </c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27"/>
      <c r="W110" s="27"/>
      <c r="X110" s="27"/>
      <c r="Y110" s="27"/>
      <c r="Z110" s="27"/>
    </row>
    <row r="111" spans="1:26" x14ac:dyDescent="0.2">
      <c r="A111" s="70" t="s">
        <v>316</v>
      </c>
      <c r="B111" s="71"/>
      <c r="C111" s="71"/>
      <c r="D111" s="71"/>
      <c r="E111" s="71"/>
      <c r="F111" s="71"/>
      <c r="G111" s="41">
        <v>243</v>
      </c>
      <c r="H111" s="41"/>
      <c r="I111" s="41"/>
      <c r="J111" s="41">
        <v>2490</v>
      </c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27"/>
      <c r="W111" s="27"/>
      <c r="X111" s="27"/>
      <c r="Y111" s="27"/>
      <c r="Z111" s="27"/>
    </row>
    <row r="112" spans="1:26" x14ac:dyDescent="0.2">
      <c r="A112" s="70" t="s">
        <v>317</v>
      </c>
      <c r="B112" s="71"/>
      <c r="C112" s="71"/>
      <c r="D112" s="71"/>
      <c r="E112" s="71"/>
      <c r="F112" s="71"/>
      <c r="G112" s="41">
        <v>23369</v>
      </c>
      <c r="H112" s="41"/>
      <c r="I112" s="41"/>
      <c r="J112" s="41">
        <v>150066</v>
      </c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27"/>
      <c r="W112" s="27"/>
      <c r="X112" s="27"/>
      <c r="Y112" s="27"/>
      <c r="Z112" s="27"/>
    </row>
    <row r="113" spans="1:26" x14ac:dyDescent="0.2">
      <c r="A113" s="72" t="s">
        <v>318</v>
      </c>
      <c r="B113" s="73"/>
      <c r="C113" s="73"/>
      <c r="D113" s="73"/>
      <c r="E113" s="73"/>
      <c r="F113" s="73"/>
      <c r="G113" s="48">
        <v>23369</v>
      </c>
      <c r="H113" s="48"/>
      <c r="I113" s="48"/>
      <c r="J113" s="48">
        <v>150066</v>
      </c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27"/>
      <c r="W113" s="27"/>
      <c r="X113" s="27"/>
      <c r="Y113" s="27"/>
      <c r="Z113" s="27"/>
    </row>
    <row r="114" spans="1:26" x14ac:dyDescent="0.2">
      <c r="A114" s="22"/>
      <c r="B114" s="23"/>
      <c r="C114" s="24"/>
      <c r="D114" s="25"/>
      <c r="E114" s="26"/>
      <c r="F114" s="25"/>
      <c r="G114" s="25"/>
      <c r="H114" s="25"/>
      <c r="I114" s="25"/>
      <c r="J114" s="25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7"/>
      <c r="W114" s="27"/>
      <c r="X114" s="27"/>
      <c r="Y114" s="27"/>
      <c r="Z114" s="27"/>
    </row>
    <row r="115" spans="1:26" x14ac:dyDescent="0.2">
      <c r="A115" s="22"/>
      <c r="B115" s="23"/>
      <c r="C115" s="24"/>
      <c r="D115" s="25"/>
      <c r="E115" s="26"/>
      <c r="F115" s="25"/>
      <c r="G115" s="25"/>
      <c r="H115" s="25"/>
      <c r="I115" s="25"/>
      <c r="J115" s="25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7"/>
      <c r="W115" s="27"/>
      <c r="X115" s="27"/>
      <c r="Y115" s="27"/>
      <c r="Z115" s="27"/>
    </row>
    <row r="116" spans="1:26" x14ac:dyDescent="0.2">
      <c r="A116" s="22"/>
      <c r="B116" s="23"/>
      <c r="C116" s="24"/>
      <c r="D116" s="25"/>
      <c r="E116" s="26"/>
      <c r="F116" s="25"/>
      <c r="G116" s="25"/>
      <c r="H116" s="25"/>
      <c r="I116" s="25"/>
      <c r="J116" s="25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7"/>
      <c r="W116" s="27"/>
      <c r="X116" s="27"/>
      <c r="Y116" s="27"/>
      <c r="Z116" s="27"/>
    </row>
    <row r="117" spans="1:26" x14ac:dyDescent="0.2">
      <c r="A117" s="22"/>
      <c r="B117" s="23"/>
      <c r="C117" s="24"/>
      <c r="D117" s="25"/>
      <c r="E117" s="26"/>
      <c r="F117" s="25"/>
      <c r="G117" s="25"/>
      <c r="H117" s="25"/>
      <c r="I117" s="25"/>
      <c r="J117" s="25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7"/>
      <c r="W117" s="27"/>
      <c r="X117" s="27"/>
      <c r="Y117" s="27"/>
      <c r="Z117" s="27"/>
    </row>
    <row r="118" spans="1:26" x14ac:dyDescent="0.2">
      <c r="A118" s="22"/>
      <c r="B118" s="23"/>
      <c r="C118" s="24"/>
      <c r="D118" s="25"/>
      <c r="E118" s="26"/>
      <c r="F118" s="25"/>
      <c r="G118" s="25"/>
      <c r="H118" s="25"/>
      <c r="I118" s="25"/>
      <c r="J118" s="25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7"/>
      <c r="W118" s="27"/>
      <c r="X118" s="27"/>
      <c r="Y118" s="27"/>
      <c r="Z118" s="27"/>
    </row>
    <row r="119" spans="1:26" x14ac:dyDescent="0.2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7"/>
      <c r="W119" s="27"/>
      <c r="X119" s="27"/>
      <c r="Y119" s="27"/>
      <c r="Z119" s="27"/>
    </row>
    <row r="120" spans="1:26" x14ac:dyDescent="0.2">
      <c r="A120" s="28"/>
      <c r="B120" s="32" t="s">
        <v>21</v>
      </c>
      <c r="C120" s="33"/>
      <c r="D120" s="34"/>
      <c r="E120" s="34"/>
      <c r="F120" s="33"/>
      <c r="G120" s="35">
        <f>IF(ISBLANK(X14),"",ROUND(Y14/X14,2)*100)</f>
        <v>105</v>
      </c>
      <c r="H120" s="2"/>
      <c r="I120" s="2"/>
      <c r="J120" s="35">
        <f>IF(ISBLANK(X15),"",ROUND(Y15/X15,2)*100)</f>
        <v>89</v>
      </c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27"/>
      <c r="W120" s="27"/>
      <c r="X120" s="27"/>
      <c r="Y120" s="27"/>
      <c r="Z120" s="27"/>
    </row>
    <row r="121" spans="1:26" x14ac:dyDescent="0.2">
      <c r="A121" s="28"/>
      <c r="B121" s="32" t="s">
        <v>22</v>
      </c>
      <c r="C121" s="33"/>
      <c r="D121" s="34"/>
      <c r="E121" s="34"/>
      <c r="F121" s="33"/>
      <c r="G121" s="18">
        <f>IF(ISBLANK(X14),"",ROUND(Z14/X14,2)*100)</f>
        <v>60</v>
      </c>
      <c r="H121" s="4"/>
      <c r="I121" s="4"/>
      <c r="J121" s="18">
        <f>IF(ISBLANK(X15),"",ROUND(Z15/X15,2)*100)</f>
        <v>48</v>
      </c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27"/>
      <c r="W121" s="27"/>
      <c r="X121" s="27"/>
      <c r="Y121" s="27"/>
      <c r="Z121" s="27"/>
    </row>
    <row r="122" spans="1:26" x14ac:dyDescent="0.2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27"/>
      <c r="W122" s="27"/>
      <c r="X122" s="27"/>
      <c r="Y122" s="27"/>
      <c r="Z122" s="27"/>
    </row>
    <row r="123" spans="1:26" x14ac:dyDescent="0.2">
      <c r="A123" s="1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4"/>
      <c r="W123" s="4"/>
      <c r="X123" s="4"/>
      <c r="Y123" s="4"/>
      <c r="Z123" s="4"/>
    </row>
    <row r="124" spans="1:26" x14ac:dyDescent="0.2">
      <c r="V124" s="29"/>
      <c r="W124" s="29"/>
      <c r="X124" s="29"/>
      <c r="Y124" s="29"/>
      <c r="Z124" s="29"/>
    </row>
  </sheetData>
  <mergeCells count="53">
    <mergeCell ref="A110:F110"/>
    <mergeCell ref="A111:F111"/>
    <mergeCell ref="A112:F112"/>
    <mergeCell ref="A113:F113"/>
    <mergeCell ref="A104:F104"/>
    <mergeCell ref="A105:F105"/>
    <mergeCell ref="A106:F106"/>
    <mergeCell ref="A107:F107"/>
    <mergeCell ref="A108:F108"/>
    <mergeCell ref="A109:F109"/>
    <mergeCell ref="A103:F103"/>
    <mergeCell ref="A59:U59"/>
    <mergeCell ref="A63:U63"/>
    <mergeCell ref="A73:F73"/>
    <mergeCell ref="A74:U74"/>
    <mergeCell ref="A75:U75"/>
    <mergeCell ref="A80:U80"/>
    <mergeCell ref="A85:U85"/>
    <mergeCell ref="A91:F91"/>
    <mergeCell ref="A92:U92"/>
    <mergeCell ref="A101:F101"/>
    <mergeCell ref="A102:F102"/>
    <mergeCell ref="A24:U24"/>
    <mergeCell ref="A37:F37"/>
    <mergeCell ref="A38:U38"/>
    <mergeCell ref="A39:U39"/>
    <mergeCell ref="A50:F50"/>
    <mergeCell ref="A51:U51"/>
    <mergeCell ref="J12:K12"/>
    <mergeCell ref="J13:K13"/>
    <mergeCell ref="A5:U5"/>
    <mergeCell ref="A6:U6"/>
    <mergeCell ref="A7:U7"/>
    <mergeCell ref="A8:U8"/>
    <mergeCell ref="J10:U10"/>
    <mergeCell ref="G11:H11"/>
    <mergeCell ref="A20:A22"/>
    <mergeCell ref="B20:B22"/>
    <mergeCell ref="C20:C22"/>
    <mergeCell ref="D20:F20"/>
    <mergeCell ref="D21:D22"/>
    <mergeCell ref="J20:U20"/>
    <mergeCell ref="G21:G22"/>
    <mergeCell ref="G15:H15"/>
    <mergeCell ref="J15:K15"/>
    <mergeCell ref="J21:J22"/>
    <mergeCell ref="G20:I20"/>
    <mergeCell ref="G10:I10"/>
    <mergeCell ref="G14:H14"/>
    <mergeCell ref="J11:K11"/>
    <mergeCell ref="J14:K14"/>
    <mergeCell ref="G12:H12"/>
    <mergeCell ref="G13:H13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2019-11-26T12:44:06Z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